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drawings/drawing5.xml" ContentType="application/vnd.openxmlformats-officedocument.drawing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drawings/drawing6.xml" ContentType="application/vnd.openxmlformats-officedocument.drawing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drawings/drawing7.xml" ContentType="application/vnd.openxmlformats-officedocument.drawing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10665" windowHeight="9735"/>
  </bookViews>
  <sheets>
    <sheet name="Plan8" sheetId="8" r:id="rId1"/>
    <sheet name="Plan1" sheetId="1" r:id="rId2"/>
    <sheet name="Plan2" sheetId="2" r:id="rId3"/>
    <sheet name="Plan3" sheetId="3" r:id="rId4"/>
    <sheet name="Plan4" sheetId="4" r:id="rId5"/>
    <sheet name="Plan5" sheetId="5" r:id="rId6"/>
    <sheet name="Plan6" sheetId="6" r:id="rId7"/>
    <sheet name="Plan7" sheetId="7" r:id="rId8"/>
  </sheets>
  <externalReferences>
    <externalReference r:id="rId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7" l="1"/>
  <c r="C138" i="7"/>
  <c r="C137" i="7"/>
  <c r="G123" i="7"/>
  <c r="G121" i="7"/>
  <c r="D120" i="7"/>
  <c r="D126" i="7" s="1"/>
  <c r="D118" i="7"/>
  <c r="D116" i="7"/>
  <c r="D105" i="7"/>
  <c r="D110" i="7" s="1"/>
  <c r="C98" i="7"/>
  <c r="C97" i="7"/>
  <c r="C96" i="7"/>
  <c r="C95" i="7"/>
  <c r="C100" i="7" s="1"/>
  <c r="C94" i="7"/>
  <c r="D83" i="7"/>
  <c r="C83" i="7"/>
  <c r="D81" i="7"/>
  <c r="C81" i="7"/>
  <c r="C80" i="7"/>
  <c r="C78" i="7"/>
  <c r="D63" i="7"/>
  <c r="D62" i="7"/>
  <c r="D67" i="7" s="1"/>
  <c r="D73" i="7" s="1"/>
  <c r="C58" i="7"/>
  <c r="C52" i="7"/>
  <c r="G44" i="7"/>
  <c r="F44" i="7"/>
  <c r="C40" i="7"/>
  <c r="D38" i="7"/>
  <c r="D33" i="7"/>
  <c r="D141" i="7" s="1"/>
  <c r="G25" i="7"/>
  <c r="D25" i="7"/>
  <c r="F139" i="6"/>
  <c r="C138" i="6"/>
  <c r="G121" i="6" s="1"/>
  <c r="C137" i="6"/>
  <c r="G123" i="6"/>
  <c r="D116" i="6"/>
  <c r="D120" i="6" s="1"/>
  <c r="D105" i="6"/>
  <c r="D110" i="6" s="1"/>
  <c r="C98" i="6"/>
  <c r="C97" i="6"/>
  <c r="C96" i="6"/>
  <c r="C95" i="6"/>
  <c r="C94" i="6"/>
  <c r="C100" i="6" s="1"/>
  <c r="C83" i="6"/>
  <c r="C81" i="6"/>
  <c r="C80" i="6"/>
  <c r="C78" i="6"/>
  <c r="D62" i="6"/>
  <c r="C52" i="6"/>
  <c r="C58" i="6" s="1"/>
  <c r="F44" i="6"/>
  <c r="G44" i="6" s="1"/>
  <c r="C40" i="6"/>
  <c r="G25" i="6"/>
  <c r="D63" i="6" s="1"/>
  <c r="D25" i="6"/>
  <c r="D33" i="6" s="1"/>
  <c r="F139" i="5"/>
  <c r="C138" i="5"/>
  <c r="C137" i="5"/>
  <c r="G123" i="5"/>
  <c r="D122" i="5"/>
  <c r="G121" i="5"/>
  <c r="D118" i="5"/>
  <c r="D116" i="5"/>
  <c r="D120" i="5" s="1"/>
  <c r="D105" i="5"/>
  <c r="D110" i="5" s="1"/>
  <c r="C98" i="5"/>
  <c r="C97" i="5"/>
  <c r="C96" i="5"/>
  <c r="C95" i="5"/>
  <c r="C94" i="5"/>
  <c r="C100" i="5" s="1"/>
  <c r="D86" i="5"/>
  <c r="D83" i="5"/>
  <c r="C83" i="5"/>
  <c r="D81" i="5"/>
  <c r="C81" i="5"/>
  <c r="D80" i="5"/>
  <c r="C80" i="5"/>
  <c r="C78" i="5"/>
  <c r="D62" i="5"/>
  <c r="C52" i="5"/>
  <c r="C58" i="5" s="1"/>
  <c r="G44" i="5"/>
  <c r="F44" i="5"/>
  <c r="D44" i="5"/>
  <c r="C40" i="5"/>
  <c r="D38" i="5"/>
  <c r="D33" i="5"/>
  <c r="D141" i="5" s="1"/>
  <c r="G25" i="5"/>
  <c r="D63" i="5" s="1"/>
  <c r="D25" i="5"/>
  <c r="F139" i="4"/>
  <c r="C138" i="4"/>
  <c r="G121" i="4" s="1"/>
  <c r="C137" i="4"/>
  <c r="G123" i="4"/>
  <c r="D118" i="4"/>
  <c r="D120" i="4" s="1"/>
  <c r="D116" i="4"/>
  <c r="D105" i="4"/>
  <c r="D110" i="4" s="1"/>
  <c r="C100" i="4"/>
  <c r="C98" i="4"/>
  <c r="C97" i="4"/>
  <c r="C96" i="4"/>
  <c r="C95" i="4"/>
  <c r="C94" i="4"/>
  <c r="C83" i="4"/>
  <c r="C81" i="4"/>
  <c r="C80" i="4"/>
  <c r="C78" i="4"/>
  <c r="D63" i="4"/>
  <c r="D62" i="4"/>
  <c r="D67" i="4" s="1"/>
  <c r="D73" i="4" s="1"/>
  <c r="C58" i="4"/>
  <c r="C52" i="4"/>
  <c r="F44" i="4"/>
  <c r="G44" i="4" s="1"/>
  <c r="C40" i="4"/>
  <c r="D33" i="4"/>
  <c r="D141" i="4" s="1"/>
  <c r="G25" i="4"/>
  <c r="D25" i="4"/>
  <c r="F139" i="3"/>
  <c r="C138" i="3"/>
  <c r="C137" i="3"/>
  <c r="G123" i="3"/>
  <c r="D122" i="3"/>
  <c r="G121" i="3"/>
  <c r="D118" i="3"/>
  <c r="D116" i="3"/>
  <c r="D120" i="3" s="1"/>
  <c r="D105" i="3"/>
  <c r="D110" i="3" s="1"/>
  <c r="C98" i="3"/>
  <c r="C97" i="3"/>
  <c r="C96" i="3"/>
  <c r="C95" i="3"/>
  <c r="C94" i="3"/>
  <c r="C100" i="3" s="1"/>
  <c r="D86" i="3"/>
  <c r="D83" i="3"/>
  <c r="C83" i="3"/>
  <c r="D81" i="3"/>
  <c r="C81" i="3"/>
  <c r="D80" i="3"/>
  <c r="C80" i="3"/>
  <c r="C78" i="3"/>
  <c r="D62" i="3"/>
  <c r="C52" i="3"/>
  <c r="C58" i="3" s="1"/>
  <c r="G44" i="3"/>
  <c r="F44" i="3"/>
  <c r="D44" i="3"/>
  <c r="C40" i="3"/>
  <c r="D38" i="3"/>
  <c r="D33" i="3"/>
  <c r="D141" i="3" s="1"/>
  <c r="G25" i="3"/>
  <c r="D63" i="3" s="1"/>
  <c r="D25" i="3"/>
  <c r="F139" i="2"/>
  <c r="C138" i="2"/>
  <c r="C137" i="2"/>
  <c r="G123" i="2"/>
  <c r="G121" i="2"/>
  <c r="D118" i="2"/>
  <c r="D116" i="2"/>
  <c r="D120" i="2" s="1"/>
  <c r="D105" i="2"/>
  <c r="D110" i="2" s="1"/>
  <c r="C98" i="2"/>
  <c r="C97" i="2"/>
  <c r="C96" i="2"/>
  <c r="C95" i="2"/>
  <c r="C94" i="2"/>
  <c r="C100" i="2" s="1"/>
  <c r="D86" i="2"/>
  <c r="C83" i="2"/>
  <c r="C81" i="2"/>
  <c r="D80" i="2"/>
  <c r="C80" i="2"/>
  <c r="C78" i="2"/>
  <c r="D62" i="2"/>
  <c r="D67" i="2" s="1"/>
  <c r="D73" i="2" s="1"/>
  <c r="C52" i="2"/>
  <c r="C58" i="2" s="1"/>
  <c r="F44" i="2"/>
  <c r="G44" i="2" s="1"/>
  <c r="D44" i="2"/>
  <c r="C40" i="2"/>
  <c r="D33" i="2"/>
  <c r="D141" i="2" s="1"/>
  <c r="G25" i="2"/>
  <c r="D63" i="2" s="1"/>
  <c r="D25" i="2"/>
  <c r="C138" i="1"/>
  <c r="G121" i="1" s="1"/>
  <c r="C137" i="1"/>
  <c r="G123" i="1"/>
  <c r="D118" i="1"/>
  <c r="D116" i="1"/>
  <c r="D120" i="1" s="1"/>
  <c r="D110" i="1"/>
  <c r="D105" i="1"/>
  <c r="C100" i="1"/>
  <c r="C98" i="1"/>
  <c r="C97" i="1"/>
  <c r="C96" i="1"/>
  <c r="C95" i="1"/>
  <c r="C94" i="1"/>
  <c r="C83" i="1"/>
  <c r="C81" i="1"/>
  <c r="C80" i="1"/>
  <c r="C78" i="1"/>
  <c r="D63" i="1"/>
  <c r="D62" i="1"/>
  <c r="D67" i="1" s="1"/>
  <c r="D73" i="1" s="1"/>
  <c r="C58" i="1"/>
  <c r="C52" i="1"/>
  <c r="F44" i="1"/>
  <c r="G44" i="1" s="1"/>
  <c r="C40" i="1"/>
  <c r="G25" i="1"/>
  <c r="D25" i="1"/>
  <c r="D33" i="1" s="1"/>
  <c r="D39" i="7" l="1"/>
  <c r="D40" i="7" s="1"/>
  <c r="D44" i="7"/>
  <c r="D80" i="7"/>
  <c r="D86" i="7"/>
  <c r="D122" i="7"/>
  <c r="D145" i="7"/>
  <c r="D78" i="7"/>
  <c r="C82" i="7"/>
  <c r="D82" i="7" s="1"/>
  <c r="D67" i="6"/>
  <c r="D73" i="6" s="1"/>
  <c r="D141" i="6"/>
  <c r="D83" i="6"/>
  <c r="D81" i="6"/>
  <c r="D82" i="6" s="1"/>
  <c r="D38" i="6"/>
  <c r="D86" i="6"/>
  <c r="D80" i="6"/>
  <c r="D78" i="6"/>
  <c r="D44" i="6"/>
  <c r="D122" i="6"/>
  <c r="D39" i="6"/>
  <c r="C82" i="6"/>
  <c r="D126" i="6"/>
  <c r="D145" i="6"/>
  <c r="D126" i="5"/>
  <c r="D145" i="5"/>
  <c r="C82" i="5"/>
  <c r="D82" i="5" s="1"/>
  <c r="D67" i="5"/>
  <c r="D73" i="5" s="1"/>
  <c r="D78" i="5"/>
  <c r="D39" i="5"/>
  <c r="D40" i="5" s="1"/>
  <c r="D126" i="4"/>
  <c r="D145" i="4"/>
  <c r="D39" i="4"/>
  <c r="D44" i="4"/>
  <c r="D80" i="4"/>
  <c r="D86" i="4"/>
  <c r="D122" i="4"/>
  <c r="D38" i="4"/>
  <c r="D40" i="4" s="1"/>
  <c r="D81" i="4"/>
  <c r="D83" i="4"/>
  <c r="D78" i="4"/>
  <c r="C82" i="4"/>
  <c r="D126" i="3"/>
  <c r="D145" i="3"/>
  <c r="C82" i="3"/>
  <c r="D67" i="3"/>
  <c r="D73" i="3" s="1"/>
  <c r="D82" i="3"/>
  <c r="D78" i="3"/>
  <c r="D39" i="3"/>
  <c r="D40" i="3" s="1"/>
  <c r="C82" i="2"/>
  <c r="D126" i="2"/>
  <c r="D145" i="2"/>
  <c r="D78" i="2"/>
  <c r="D122" i="2"/>
  <c r="D38" i="2"/>
  <c r="D40" i="2" s="1"/>
  <c r="D81" i="2"/>
  <c r="D82" i="2" s="1"/>
  <c r="D83" i="2"/>
  <c r="D39" i="2"/>
  <c r="D86" i="1"/>
  <c r="D80" i="1"/>
  <c r="D44" i="1"/>
  <c r="D122" i="1"/>
  <c r="D39" i="1"/>
  <c r="D83" i="1"/>
  <c r="D81" i="1"/>
  <c r="D82" i="1" s="1"/>
  <c r="D38" i="1"/>
  <c r="D78" i="1"/>
  <c r="D141" i="1"/>
  <c r="D126" i="1"/>
  <c r="D145" i="1"/>
  <c r="C82" i="1"/>
  <c r="D41" i="7" l="1"/>
  <c r="D42" i="7" s="1"/>
  <c r="D45" i="7" s="1"/>
  <c r="D46" i="7" s="1"/>
  <c r="D71" i="7"/>
  <c r="D79" i="7"/>
  <c r="D84" i="7" s="1"/>
  <c r="D79" i="6"/>
  <c r="D84" i="6"/>
  <c r="D40" i="6"/>
  <c r="D41" i="5"/>
  <c r="D42" i="5" s="1"/>
  <c r="D45" i="5" s="1"/>
  <c r="D46" i="5" s="1"/>
  <c r="D71" i="5"/>
  <c r="D79" i="5"/>
  <c r="D84" i="5" s="1"/>
  <c r="D79" i="4"/>
  <c r="D84" i="4" s="1"/>
  <c r="D82" i="4"/>
  <c r="D41" i="4"/>
  <c r="F45" i="4" s="1"/>
  <c r="D71" i="4"/>
  <c r="D42" i="4"/>
  <c r="D45" i="4" s="1"/>
  <c r="D46" i="4" s="1"/>
  <c r="D41" i="3"/>
  <c r="D42" i="3" s="1"/>
  <c r="D45" i="3" s="1"/>
  <c r="D46" i="3" s="1"/>
  <c r="D71" i="3"/>
  <c r="D79" i="3"/>
  <c r="D84" i="3" s="1"/>
  <c r="D41" i="2"/>
  <c r="D42" i="2" s="1"/>
  <c r="D45" i="2" s="1"/>
  <c r="D46" i="2" s="1"/>
  <c r="D71" i="2"/>
  <c r="D79" i="2"/>
  <c r="D84" i="2" s="1"/>
  <c r="D79" i="1"/>
  <c r="D84" i="1"/>
  <c r="D40" i="1"/>
  <c r="D124" i="7" l="1"/>
  <c r="D143" i="7"/>
  <c r="D88" i="7"/>
  <c r="D54" i="7"/>
  <c r="D51" i="7"/>
  <c r="D53" i="7"/>
  <c r="D56" i="7"/>
  <c r="D52" i="7"/>
  <c r="D57" i="7"/>
  <c r="D50" i="7"/>
  <c r="D55" i="7"/>
  <c r="F45" i="7"/>
  <c r="D41" i="6"/>
  <c r="F45" i="6" s="1"/>
  <c r="D71" i="6"/>
  <c r="D42" i="6"/>
  <c r="D45" i="6" s="1"/>
  <c r="D46" i="6" s="1"/>
  <c r="D88" i="6"/>
  <c r="D143" i="6"/>
  <c r="D124" i="6"/>
  <c r="D143" i="5"/>
  <c r="D88" i="5"/>
  <c r="D124" i="5"/>
  <c r="D54" i="5"/>
  <c r="D51" i="5"/>
  <c r="D57" i="5"/>
  <c r="D53" i="5"/>
  <c r="D50" i="5"/>
  <c r="D56" i="5"/>
  <c r="D52" i="5"/>
  <c r="D55" i="5"/>
  <c r="F45" i="5"/>
  <c r="D57" i="4"/>
  <c r="D53" i="4"/>
  <c r="D50" i="4"/>
  <c r="D55" i="4"/>
  <c r="D54" i="4"/>
  <c r="D51" i="4"/>
  <c r="D56" i="4"/>
  <c r="D52" i="4"/>
  <c r="D143" i="4"/>
  <c r="D88" i="4"/>
  <c r="D124" i="4"/>
  <c r="D143" i="3"/>
  <c r="D88" i="3"/>
  <c r="D124" i="3"/>
  <c r="D54" i="3"/>
  <c r="D51" i="3"/>
  <c r="D57" i="3"/>
  <c r="D53" i="3"/>
  <c r="D50" i="3"/>
  <c r="D56" i="3"/>
  <c r="D52" i="3"/>
  <c r="D55" i="3"/>
  <c r="F45" i="3"/>
  <c r="D143" i="2"/>
  <c r="D88" i="2"/>
  <c r="D124" i="2"/>
  <c r="D54" i="2"/>
  <c r="D51" i="2"/>
  <c r="D55" i="2"/>
  <c r="D57" i="2"/>
  <c r="D53" i="2"/>
  <c r="D50" i="2"/>
  <c r="D52" i="2"/>
  <c r="D56" i="2"/>
  <c r="F45" i="2"/>
  <c r="D143" i="1"/>
  <c r="D124" i="1"/>
  <c r="D88" i="1"/>
  <c r="D71" i="1"/>
  <c r="D41" i="1"/>
  <c r="F45" i="1" s="1"/>
  <c r="D58" i="7" l="1"/>
  <c r="D72" i="7" s="1"/>
  <c r="D74" i="7" s="1"/>
  <c r="D57" i="6"/>
  <c r="D53" i="6"/>
  <c r="D50" i="6"/>
  <c r="D58" i="6" s="1"/>
  <c r="D72" i="6" s="1"/>
  <c r="D74" i="6" s="1"/>
  <c r="D55" i="6"/>
  <c r="D56" i="6"/>
  <c r="D52" i="6"/>
  <c r="D54" i="6"/>
  <c r="D51" i="6"/>
  <c r="D58" i="5"/>
  <c r="D72" i="5" s="1"/>
  <c r="D74" i="5" s="1"/>
  <c r="D58" i="4"/>
  <c r="D72" i="4" s="1"/>
  <c r="D74" i="4" s="1"/>
  <c r="D58" i="3"/>
  <c r="D72" i="3" s="1"/>
  <c r="D74" i="3" s="1"/>
  <c r="D58" i="2"/>
  <c r="D72" i="2" s="1"/>
  <c r="D74" i="2" s="1"/>
  <c r="D42" i="1"/>
  <c r="D45" i="1" s="1"/>
  <c r="D46" i="1" s="1"/>
  <c r="D142" i="7" l="1"/>
  <c r="D87" i="7"/>
  <c r="D89" i="7" s="1"/>
  <c r="D123" i="7"/>
  <c r="D142" i="6"/>
  <c r="D123" i="6"/>
  <c r="D87" i="6"/>
  <c r="D89" i="6" s="1"/>
  <c r="D123" i="5"/>
  <c r="D142" i="5"/>
  <c r="D87" i="5"/>
  <c r="D89" i="5" s="1"/>
  <c r="D87" i="4"/>
  <c r="D89" i="4" s="1"/>
  <c r="D123" i="4"/>
  <c r="D142" i="4"/>
  <c r="D123" i="3"/>
  <c r="D142" i="3"/>
  <c r="D87" i="3"/>
  <c r="D89" i="3" s="1"/>
  <c r="D123" i="2"/>
  <c r="D142" i="2"/>
  <c r="D87" i="2"/>
  <c r="D89" i="2" s="1"/>
  <c r="D55" i="1"/>
  <c r="D54" i="1"/>
  <c r="D51" i="1"/>
  <c r="D57" i="1"/>
  <c r="D53" i="1"/>
  <c r="D50" i="1"/>
  <c r="D56" i="1"/>
  <c r="D52" i="1"/>
  <c r="D97" i="7" l="1"/>
  <c r="D95" i="7"/>
  <c r="D98" i="7"/>
  <c r="D96" i="7"/>
  <c r="D94" i="7"/>
  <c r="D99" i="7"/>
  <c r="D99" i="6"/>
  <c r="D98" i="6"/>
  <c r="D96" i="6"/>
  <c r="D94" i="6"/>
  <c r="D100" i="6" s="1"/>
  <c r="D109" i="6" s="1"/>
  <c r="D111" i="6" s="1"/>
  <c r="D97" i="6"/>
  <c r="D95" i="6"/>
  <c r="D97" i="5"/>
  <c r="D95" i="5"/>
  <c r="D99" i="5"/>
  <c r="D98" i="5"/>
  <c r="D96" i="5"/>
  <c r="D94" i="5"/>
  <c r="D100" i="5" s="1"/>
  <c r="D109" i="5" s="1"/>
  <c r="D111" i="5" s="1"/>
  <c r="D98" i="4"/>
  <c r="D96" i="4"/>
  <c r="D94" i="4"/>
  <c r="D99" i="4"/>
  <c r="D97" i="4"/>
  <c r="D95" i="4"/>
  <c r="D97" i="3"/>
  <c r="D95" i="3"/>
  <c r="D99" i="3"/>
  <c r="D98" i="3"/>
  <c r="D96" i="3"/>
  <c r="D94" i="3"/>
  <c r="D97" i="2"/>
  <c r="D95" i="2"/>
  <c r="D99" i="2"/>
  <c r="D98" i="2"/>
  <c r="D96" i="2"/>
  <c r="D94" i="2"/>
  <c r="D100" i="2" s="1"/>
  <c r="D109" i="2" s="1"/>
  <c r="D111" i="2" s="1"/>
  <c r="D58" i="1"/>
  <c r="D72" i="1" s="1"/>
  <c r="D74" i="1" s="1"/>
  <c r="D100" i="7" l="1"/>
  <c r="D109" i="7" s="1"/>
  <c r="D111" i="7" s="1"/>
  <c r="D144" i="6"/>
  <c r="D146" i="6" s="1"/>
  <c r="D125" i="6"/>
  <c r="D127" i="6" s="1"/>
  <c r="F111" i="6"/>
  <c r="F113" i="6"/>
  <c r="D112" i="6"/>
  <c r="D144" i="5"/>
  <c r="D146" i="5" s="1"/>
  <c r="D125" i="5"/>
  <c r="D127" i="5" s="1"/>
  <c r="D112" i="5"/>
  <c r="F113" i="5"/>
  <c r="F111" i="5"/>
  <c r="D100" i="4"/>
  <c r="D109" i="4" s="1"/>
  <c r="D111" i="4" s="1"/>
  <c r="D100" i="3"/>
  <c r="D109" i="3" s="1"/>
  <c r="D111" i="3" s="1"/>
  <c r="D144" i="2"/>
  <c r="D146" i="2" s="1"/>
  <c r="D125" i="2"/>
  <c r="D127" i="2" s="1"/>
  <c r="F113" i="2"/>
  <c r="F111" i="2"/>
  <c r="D112" i="2"/>
  <c r="D142" i="1"/>
  <c r="D87" i="1"/>
  <c r="D89" i="1" s="1"/>
  <c r="D123" i="1"/>
  <c r="D144" i="7" l="1"/>
  <c r="D146" i="7" s="1"/>
  <c r="D125" i="7"/>
  <c r="D127" i="7" s="1"/>
  <c r="D112" i="7"/>
  <c r="F111" i="7"/>
  <c r="F113" i="7"/>
  <c r="D131" i="6"/>
  <c r="D132" i="6"/>
  <c r="G122" i="6"/>
  <c r="G124" i="6" s="1"/>
  <c r="D131" i="5"/>
  <c r="D144" i="4"/>
  <c r="D146" i="4" s="1"/>
  <c r="D125" i="4"/>
  <c r="D127" i="4" s="1"/>
  <c r="F111" i="4"/>
  <c r="D112" i="4"/>
  <c r="F113" i="4"/>
  <c r="D144" i="3"/>
  <c r="D146" i="3" s="1"/>
  <c r="D125" i="3"/>
  <c r="D127" i="3" s="1"/>
  <c r="D112" i="3"/>
  <c r="F111" i="3"/>
  <c r="F113" i="3"/>
  <c r="D132" i="2"/>
  <c r="D131" i="2"/>
  <c r="G122" i="2"/>
  <c r="G124" i="2" s="1"/>
  <c r="D99" i="1"/>
  <c r="D98" i="1"/>
  <c r="D96" i="1"/>
  <c r="D94" i="1"/>
  <c r="D100" i="1" s="1"/>
  <c r="D109" i="1" s="1"/>
  <c r="D111" i="1" s="1"/>
  <c r="D97" i="1"/>
  <c r="D95" i="1"/>
  <c r="D131" i="7" l="1"/>
  <c r="D132" i="7" s="1"/>
  <c r="G122" i="7" s="1"/>
  <c r="G124" i="7" s="1"/>
  <c r="D135" i="6"/>
  <c r="D136" i="6"/>
  <c r="D134" i="6"/>
  <c r="D133" i="6" s="1"/>
  <c r="D137" i="6"/>
  <c r="D147" i="6" s="1"/>
  <c r="D132" i="5"/>
  <c r="G122" i="5" s="1"/>
  <c r="G124" i="5" s="1"/>
  <c r="D131" i="4"/>
  <c r="D131" i="3"/>
  <c r="D136" i="2"/>
  <c r="D134" i="2"/>
  <c r="D135" i="2"/>
  <c r="D144" i="1"/>
  <c r="D146" i="1" s="1"/>
  <c r="D125" i="1"/>
  <c r="D127" i="1" s="1"/>
  <c r="D112" i="1"/>
  <c r="F111" i="1"/>
  <c r="D136" i="7" l="1"/>
  <c r="D135" i="7"/>
  <c r="D134" i="7"/>
  <c r="D148" i="6"/>
  <c r="F141" i="6"/>
  <c r="D136" i="5"/>
  <c r="D135" i="5"/>
  <c r="D134" i="5"/>
  <c r="D132" i="4"/>
  <c r="G122" i="4" s="1"/>
  <c r="G124" i="4" s="1"/>
  <c r="D132" i="3"/>
  <c r="G122" i="3" s="1"/>
  <c r="G124" i="3" s="1"/>
  <c r="D133" i="2"/>
  <c r="D137" i="2" s="1"/>
  <c r="D147" i="2" s="1"/>
  <c r="D131" i="1"/>
  <c r="D133" i="7" l="1"/>
  <c r="D137" i="7" s="1"/>
  <c r="D147" i="7" s="1"/>
  <c r="D133" i="5"/>
  <c r="D137" i="5" s="1"/>
  <c r="D147" i="5" s="1"/>
  <c r="D136" i="4"/>
  <c r="D135" i="4"/>
  <c r="D134" i="4"/>
  <c r="D136" i="3"/>
  <c r="D135" i="3"/>
  <c r="D134" i="3"/>
  <c r="D133" i="3" s="1"/>
  <c r="D137" i="3"/>
  <c r="D147" i="3" s="1"/>
  <c r="D148" i="2"/>
  <c r="F141" i="2"/>
  <c r="D132" i="1"/>
  <c r="G122" i="1" s="1"/>
  <c r="G124" i="1" s="1"/>
  <c r="D148" i="7" l="1"/>
  <c r="F141" i="7"/>
  <c r="D148" i="5"/>
  <c r="F141" i="5"/>
  <c r="D133" i="4"/>
  <c r="D137" i="4" s="1"/>
  <c r="D147" i="4" s="1"/>
  <c r="D148" i="3"/>
  <c r="F141" i="3"/>
  <c r="D135" i="1"/>
  <c r="D134" i="1"/>
  <c r="D136" i="1"/>
  <c r="D148" i="4" l="1"/>
  <c r="F141" i="4"/>
  <c r="D133" i="1"/>
  <c r="D137" i="1" s="1"/>
  <c r="D147" i="1" s="1"/>
  <c r="D148" i="1" s="1"/>
</calcChain>
</file>

<file path=xl/sharedStrings.xml><?xml version="1.0" encoding="utf-8"?>
<sst xmlns="http://schemas.openxmlformats.org/spreadsheetml/2006/main" count="1884" uniqueCount="182">
  <si>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</si>
  <si>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</si>
  <si>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</si>
  <si>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</si>
  <si>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</si>
  <si>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</si>
  <si>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</si>
  <si>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</si>
  <si>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TJ – SEDE/AL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</si>
  <si>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</si>
  <si>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</si>
  <si>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</si>
  <si>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</si>
  <si>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</si>
  <si>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</si>
  <si>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</si>
  <si>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</si>
  <si>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</si>
  <si>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</si>
  <si>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</si>
  <si>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</si>
  <si>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</si>
  <si>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</si>
  <si>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</si>
  <si>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</si>
  <si>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</si>
  <si>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</si>
  <si>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</si>
  <si>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</si>
  <si>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</si>
  <si>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</si>
  <si>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</si>
  <si>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</si>
  <si>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</si>
  <si>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</si>
  <si>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</si>
  <si>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</si>
  <si>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</si>
  <si>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</si>
  <si>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</si>
  <si>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</si>
  <si>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</si>
  <si>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</si>
  <si>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</si>
  <si>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</si>
  <si>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</si>
  <si>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</si>
  <si>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</si>
  <si>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</si>
  <si>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</si>
  <si>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</si>
  <si>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</si>
  <si>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</si>
  <si>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</si>
  <si>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</si>
  <si>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</si>
  <si>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</si>
  <si>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</si>
  <si>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</si>
  <si>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</si>
  <si>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</si>
  <si>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</si>
  <si>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</si>
  <si>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</si>
  <si>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</si>
  <si>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</si>
  <si>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</si>
  <si>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</si>
  <si>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</si>
  <si>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</si>
  <si>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</si>
  <si>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</si>
  <si>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</si>
  <si>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</si>
  <si>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</si>
  <si>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</si>
  <si>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</si>
  <si>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</si>
  <si>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</si>
  <si>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</si>
  <si>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</si>
  <si>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</si>
  <si>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</si>
  <si>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</si>
  <si>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</si>
  <si>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</si>
  <si>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</si>
  <si>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</si>
  <si>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</si>
  <si>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</si>
  <si>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</si>
  <si>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</si>
  <si>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</si>
  <si>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</si>
  <si>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</si>
  <si>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</si>
  <si>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</si>
  <si>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</si>
  <si>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</si>
  <si>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</si>
  <si>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</si>
  <si>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</si>
  <si>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</si>
  <si>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</si>
  <si>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</si>
  <si>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</si>
  <si>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</si>
  <si>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</si>
  <si>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</si>
  <si>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</si>
  <si>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</si>
  <si>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</si>
  <si>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</si>
  <si>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</si>
  <si>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</si>
  <si>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</si>
  <si>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</si>
  <si>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</si>
  <si>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</si>
  <si>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</si>
  <si>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</si>
  <si>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</si>
  <si>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</si>
  <si>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</si>
  <si>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</si>
  <si>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</si>
  <si>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</si>
  <si>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</si>
  <si>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</si>
  <si>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</si>
  <si>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</si>
  <si>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</si>
  <si>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</si>
  <si>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</si>
  <si>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</si>
  <si>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</t>
  </si>
  <si>
    <t>Materiais</t>
  </si>
  <si>
    <t>Equipamentos (EPI'S)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</si>
  <si>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</si>
  <si>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</si>
  <si>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</si>
  <si>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</si>
  <si>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</si>
  <si>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</si>
  <si>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</si>
  <si>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</si>
  <si>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</si>
  <si>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</si>
  <si>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</si>
  <si>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</si>
  <si>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</si>
  <si>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</si>
  <si>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</si>
  <si>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</si>
  <si>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</si>
  <si>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</si>
  <si>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</si>
  <si>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</si>
  <si>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</si>
  <si>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</si>
  <si>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</si>
  <si>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</si>
  <si>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</si>
  <si>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</si>
  <si>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</si>
  <si>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</si>
  <si>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</si>
  <si>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 xml:space="preserve">GARÇOM </t>
  </si>
  <si>
    <t>CBO 5134-05</t>
  </si>
  <si>
    <t>Uniformes e EPI</t>
  </si>
  <si>
    <t>Equipamentos</t>
  </si>
  <si>
    <t>RECEPCIONISTA</t>
  </si>
  <si>
    <t xml:space="preserve">CBO 4221-05 </t>
  </si>
  <si>
    <t>AUXILIAR DE CARGA</t>
  </si>
  <si>
    <t>CBO 7832-25</t>
  </si>
  <si>
    <t>GARAGISTA</t>
  </si>
  <si>
    <t>CBO 5141-10</t>
  </si>
  <si>
    <t>MENSAGEIRO</t>
  </si>
  <si>
    <t>CBO. 4122-05</t>
  </si>
  <si>
    <t>ENCARREGADO CAPITAL</t>
  </si>
  <si>
    <t>CBO 4101-05</t>
  </si>
  <si>
    <t>UNIDADE TJ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</si>
</sst>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  <font>
      <sz val="14"/>
      <color theme="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4" borderId="5" xfId="0" applyFont="1" applyFill="1" applyBorder="1" applyAlignment="1">
      <alignment horizontal="center" wrapText="1"/>
    </xf>
    <xf numFmtId="14" fontId="6" fillId="4" borderId="4" xfId="0" applyNumberFormat="1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8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10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0" fillId="10" borderId="13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2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3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10" fontId="14" fillId="12" borderId="0" xfId="0" applyNumberFormat="1" applyFont="1" applyFill="1" applyBorder="1" applyAlignment="1">
      <alignment horizontal="center" vertical="center"/>
    </xf>
    <xf numFmtId="165" fontId="14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0" xfId="0" applyFont="1"/>
    <xf numFmtId="168" fontId="14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1" fillId="9" borderId="12" xfId="0" applyFont="1" applyFill="1" applyBorder="1" applyAlignment="1">
      <alignment horizontal="left" vertical="center"/>
    </xf>
    <xf numFmtId="10" fontId="11" fillId="14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left" vertical="center"/>
    </xf>
    <xf numFmtId="167" fontId="11" fillId="14" borderId="0" xfId="0" applyNumberFormat="1" applyFont="1" applyFill="1" applyBorder="1" applyAlignment="1">
      <alignment horizontal="center" vertical="center"/>
    </xf>
    <xf numFmtId="171" fontId="11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5" fillId="4" borderId="0" xfId="0" applyFont="1" applyFill="1" applyBorder="1"/>
    <xf numFmtId="0" fontId="15" fillId="4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7" fillId="2" borderId="0" xfId="0" applyFont="1" applyFill="1"/>
    <xf numFmtId="0" fontId="4" fillId="2" borderId="0" xfId="0" applyFont="1" applyFill="1"/>
    <xf numFmtId="165" fontId="18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19" fillId="4" borderId="0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/>
    <xf numFmtId="0" fontId="16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67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543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590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638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73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78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476250</xdr:colOff>
      <xdr:row>161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82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0">
          <cell r="F10">
            <v>56.75</v>
          </cell>
        </row>
        <row r="17">
          <cell r="F17">
            <v>45.33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  <row r="35">
          <cell r="F35">
            <v>23.66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" displayName="Módulo62915_341281511651219216" ref="A130:D137" totalsRowCount="1">
  <tableColumns count="4">
    <tableColumn id="1" name="6" totalsRowLabel="Total" dataDxfId="566" totalsRowDxfId="565"/>
    <tableColumn id="2" name="Custos Indiretos, Tributos e Lucro" dataDxfId="564"/>
    <tableColumn id="3" name="Percentual" totalsRowFunction="custom" dataDxfId="563" totalsRowDxfId="562">
      <totalsRowFormula>SUM(C131:C136)</totalsRowFormula>
    </tableColumn>
    <tableColumn id="4" name="Valor" totalsRowFunction="custom" totalsRowDxfId="561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" displayName="ResumoPosto3016_331271521641420317" ref="A140:D148">
  <autoFilter ref="A140:D148"/>
  <tableColumns count="4">
    <tableColumn id="1" name="Item" totalsRowLabel="Total" dataDxfId="560"/>
    <tableColumn id="2" name="Mão de obra vinculada à execução contratual" dataDxfId="559"/>
    <tableColumn id="3" name="-" dataDxfId="558"/>
    <tableColumn id="4" name="Valor" totalsRowFunction="sum" dataDxfId="557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" displayName="Table42522_50133145157921418" ref="A15:E21" totalsRowShown="0">
  <tableColumns count="5">
    <tableColumn id="1" name="Colunas1" dataDxfId="556"/>
    <tableColumn id="2" name="Colunas2" dataDxfId="555"/>
    <tableColumn id="3" name="Colunas3" dataDxfId="554"/>
    <tableColumn id="4" name="Colunas4" dataDxfId="553"/>
    <tableColumn id="5" name="Colunas5" dataDxfId="552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" displayName="Módulo52814_321261531671322533" ref="A115:D120" totalsRowCount="1">
  <autoFilter ref="A115:D119"/>
  <tableColumns count="4">
    <tableColumn id="1" name="5" totalsRowLabel="Total" dataDxfId="551" totalsRowDxfId="550"/>
    <tableColumn id="2" name="Insumos Diversos" dataDxfId="549"/>
    <tableColumn id="3" name="Comentário" dataDxfId="548"/>
    <tableColumn id="4" name="Valor" totalsRowFunction="custom" totalsRowDxfId="547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" displayName="Submódulo4.22612_311291471581523634" ref="A103:D105" totalsRowCount="1">
  <autoFilter ref="A103:D104"/>
  <tableColumns count="4">
    <tableColumn id="1" name="4.2" totalsRowLabel="Total" dataDxfId="546" totalsRowDxfId="545"/>
    <tableColumn id="2" name="Substituto na Intrajornada " dataDxfId="544"/>
    <tableColumn id="3" name="Comentário" dataDxfId="543" totalsRowDxfId="542"/>
    <tableColumn id="4" name="Valor" totalsRowFunction="sum" dataDxfId="541" totalsRowDxfId="540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" displayName="Submódulo2.267_75136149163424735" ref="A49:D58" totalsRowCount="1">
  <autoFilter ref="A49:D57"/>
  <tableColumns count="4">
    <tableColumn id="1" name="2.2" totalsRowLabel="Total" dataDxfId="539" totalsRowDxfId="538"/>
    <tableColumn id="2" name="GPS, FGTS e outras contribuições" dataDxfId="537"/>
    <tableColumn id="3" name="Percentual" totalsRowFunction="sum" dataDxfId="536" totalsRowDxfId="535"/>
    <tableColumn id="4" name="Valor " totalsRowFunction="custom" totalsRowDxfId="534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" displayName="ResumoMódulo42713_30130148162726937" ref="A108:D111" totalsRowCount="1">
  <autoFilter ref="A108:D110"/>
  <tableColumns count="4">
    <tableColumn id="1" name="4" dataDxfId="533" totalsRowDxfId="532"/>
    <tableColumn id="2" name="Custo de Reposição do Profissional Ausente" totalsRowLabel="SUBTOTAL" dataDxfId="531" totalsRowDxfId="530"/>
    <tableColumn id="3" name="Comentário" dataDxfId="529"/>
    <tableColumn id="4" name="Valor" totalsRowFunction="custom" totalsRowDxfId="528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" displayName="Submódulo2.388_761371421542271038" ref="A61:D67" totalsRowCount="1">
  <autoFilter ref="A61:D66"/>
  <tableColumns count="4">
    <tableColumn id="1" name="2.3" totalsRowLabel="Total" dataDxfId="527" totalsRowDxfId="526"/>
    <tableColumn id="2" name="Benefícios Mensais e Diários" dataDxfId="525"/>
    <tableColumn id="3" name="Comentário" dataDxfId="524"/>
    <tableColumn id="4" name="Valor" totalsRowFunction="custom" totalsRowDxfId="523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" displayName="Módulo32410_1021391401553281139" ref="A77:D84" totalsRowCount="1">
  <autoFilter ref="A77:D83"/>
  <tableColumns count="4">
    <tableColumn id="1" name="3" totalsRowLabel="Total" dataDxfId="522" totalsRowDxfId="521"/>
    <tableColumn id="2" name="Provisão para Rescisão" dataDxfId="520" totalsRowDxfId="519"/>
    <tableColumn id="3" name="Comentário" dataDxfId="518" totalsRowDxfId="517"/>
    <tableColumn id="4" name="Valor" totalsRowFunction="custom" dataDxfId="516" totalsRowDxfId="515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" displayName="Módulo135_511341461615291240" ref="A24:E33" totalsRowCount="1">
  <autoFilter ref="A24:E32"/>
  <tableColumns count="5">
    <tableColumn id="1" name="Colunas1" totalsRowLabel="Total" dataDxfId="514" totalsRowDxfId="513"/>
    <tableColumn id="2" name="Colunas2" dataDxfId="512"/>
    <tableColumn id="3" name="Colunas3" dataDxfId="511" totalsRowDxfId="510"/>
    <tableColumn id="4" name="Valor" totalsRowFunction="custom" dataDxfId="509" totalsRowDxfId="508">
      <calculatedColumnFormula>D19</calculatedColumnFormula>
      <totalsRowFormula>TRUNC(SUM(D25),2)</totalsRowFormula>
    </tableColumn>
    <tableColumn id="5" name="Colunas4" dataDxfId="507" totalsRowDxfId="506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" displayName="Submódulo2.146_7413514316011301341" ref="A37:D42" totalsRowCount="1">
  <autoFilter ref="A37:D41"/>
  <tableColumns count="4">
    <tableColumn id="1" name="2.1" dataDxfId="505" totalsRowDxfId="504"/>
    <tableColumn id="2" name="13º (décimo terceiro) Salário e Adicional de Férias" totalsRowLabel="TOTAL" dataDxfId="503" totalsRowDxfId="502"/>
    <tableColumn id="3" name="Comentário" dataDxfId="501">
      <calculatedColumnFormula>(((1+1/3)/12))</calculatedColumnFormula>
    </tableColumn>
    <tableColumn id="4" name="Valor" totalsRowFunction="custom" totalsRowDxfId="500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" displayName="Submódulo4.12511_413214415910311442" ref="A93:D100" totalsRowCount="1">
  <autoFilter ref="A93:D99"/>
  <tableColumns count="4">
    <tableColumn id="1" name="4.1" totalsRowLabel="Total" dataDxfId="499" totalsRowDxfId="498"/>
    <tableColumn id="2" name="Substituto nas Ausências Legais" dataDxfId="497"/>
    <tableColumn id="3" name="Dias de ausência" totalsRowFunction="sum" dataDxfId="496" totalsRowDxfId="495" dataCellStyle="Porcentagem"/>
    <tableColumn id="4" name="Valor" totalsRowFunction="custom" totalsRowDxfId="494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" displayName="ResumoMódulo299_1011381411568321543" ref="A70:D74" totalsRowCount="1">
  <autoFilter ref="A70:D73"/>
  <tableColumns count="4">
    <tableColumn id="1" name="2" totalsRowLabel="Total" dataDxfId="493" totalsRowDxfId="492"/>
    <tableColumn id="2" name="Encargos e Benefícios Anuais, Mensais e Diários" dataDxfId="491"/>
    <tableColumn id="3" name="Comentário" dataDxfId="490" totalsRowDxfId="489"/>
    <tableColumn id="4" name="Valor" totalsRowFunction="custom" totalsRowDxfId="488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" displayName="DadosGerais3117_351311501666258365036" ref="F22:G28" totalsRowShown="0">
  <autoFilter ref="F22:G28"/>
  <tableColumns count="2">
    <tableColumn id="1" name="Descrição" dataDxfId="487"/>
    <tableColumn id="2" name="Valor" dataDxfId="486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" displayName="Módulo62915_3412815116512192162" ref="A130:D137" totalsRowCount="1">
  <tableColumns count="4">
    <tableColumn id="1" name="6" totalsRowLabel="Total" dataDxfId="485" totalsRowDxfId="484"/>
    <tableColumn id="2" name="Custos Indiretos, Tributos e Lucro" dataDxfId="483"/>
    <tableColumn id="3" name="Percentual" totalsRowFunction="custom" dataDxfId="482" totalsRowDxfId="481">
      <totalsRowFormula>SUM(C131:C136)</totalsRowFormula>
    </tableColumn>
    <tableColumn id="4" name="Valor" totalsRowFunction="custom" totalsRowDxfId="480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" displayName="ResumoPosto3016_3312715216414203173" ref="A140:D148">
  <autoFilter ref="A140:D148"/>
  <tableColumns count="4">
    <tableColumn id="1" name="Item" totalsRowLabel="Total" dataDxfId="479"/>
    <tableColumn id="2" name="Mão de obra vinculada à execução contratual" dataDxfId="478"/>
    <tableColumn id="3" name="-" dataDxfId="477"/>
    <tableColumn id="4" name="Valor" totalsRowFunction="sum" dataDxfId="476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" displayName="Table42522_501331451579214184" ref="A15:E21" totalsRowShown="0">
  <tableColumns count="5">
    <tableColumn id="1" name="Colunas1" dataDxfId="475"/>
    <tableColumn id="2" name="Colunas2" dataDxfId="474"/>
    <tableColumn id="3" name="Colunas3" dataDxfId="473"/>
    <tableColumn id="4" name="Colunas4" dataDxfId="472"/>
    <tableColumn id="5" name="Colunas5" dataDxfId="471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" displayName="Módulo52814_3212615316713225335" ref="A115:D120" totalsRowCount="1">
  <autoFilter ref="A115:D119"/>
  <tableColumns count="4">
    <tableColumn id="1" name="5" totalsRowLabel="Total" dataDxfId="470" totalsRowDxfId="469"/>
    <tableColumn id="2" name="Insumos Diversos" dataDxfId="468"/>
    <tableColumn id="3" name="Comentário" dataDxfId="467"/>
    <tableColumn id="4" name="Valor" totalsRowFunction="custom" totalsRowDxfId="466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" displayName="Submódulo4.22612_3112914715815236346" ref="A103:D105" totalsRowCount="1">
  <autoFilter ref="A103:D104"/>
  <tableColumns count="4">
    <tableColumn id="1" name="4.2" totalsRowLabel="Total" dataDxfId="465" totalsRowDxfId="464"/>
    <tableColumn id="2" name="Substituto na Intrajornada " dataDxfId="463"/>
    <tableColumn id="3" name="Comentário" dataDxfId="462" totalsRowDxfId="461"/>
    <tableColumn id="4" name="Valor" totalsRowFunction="sum" dataDxfId="460" totalsRowDxfId="459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" displayName="Submódulo2.267_751361491634247357" ref="A49:D58" totalsRowCount="1">
  <autoFilter ref="A49:D57"/>
  <tableColumns count="4">
    <tableColumn id="1" name="2.2" totalsRowLabel="Total" dataDxfId="458" totalsRowDxfId="457"/>
    <tableColumn id="2" name="GPS, FGTS e outras contribuições" dataDxfId="456"/>
    <tableColumn id="3" name="Percentual" totalsRowFunction="sum" dataDxfId="455" totalsRowDxfId="454"/>
    <tableColumn id="4" name="Valor " totalsRowFunction="custom" totalsRowDxfId="453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" displayName="ResumoMódulo42713_301301481627269378" ref="A108:D111" totalsRowCount="1">
  <autoFilter ref="A108:D110"/>
  <tableColumns count="4">
    <tableColumn id="1" name="4" dataDxfId="452" totalsRowDxfId="451"/>
    <tableColumn id="2" name="Custo de Reposição do Profissional Ausente" totalsRowLabel="SUBTOTAL" dataDxfId="450" totalsRowDxfId="449"/>
    <tableColumn id="3" name="Comentário" dataDxfId="448"/>
    <tableColumn id="4" name="Valor" totalsRowFunction="custom" totalsRowDxfId="447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" displayName="Submódulo2.388_7613714215422710389" ref="A61:D67" totalsRowCount="1">
  <autoFilter ref="A61:D66"/>
  <tableColumns count="4">
    <tableColumn id="1" name="2.3" totalsRowLabel="Total" dataDxfId="446" totalsRowDxfId="445"/>
    <tableColumn id="2" name="Benefícios Mensais e Diários" dataDxfId="444"/>
    <tableColumn id="3" name="Comentário" dataDxfId="443"/>
    <tableColumn id="4" name="Valor" totalsRowFunction="custom" totalsRowDxfId="442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" displayName="Módulo32410_102139140155328113910" ref="A77:D84" totalsRowCount="1">
  <autoFilter ref="A77:D83"/>
  <tableColumns count="4">
    <tableColumn id="1" name="3" totalsRowLabel="Total" dataDxfId="441" totalsRowDxfId="440"/>
    <tableColumn id="2" name="Provisão para Rescisão" dataDxfId="439" totalsRowDxfId="438"/>
    <tableColumn id="3" name="Comentário" dataDxfId="437" totalsRowDxfId="436"/>
    <tableColumn id="4" name="Valor" totalsRowFunction="custom" dataDxfId="435" totalsRowDxfId="434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" displayName="Módulo135_51134146161529124011" ref="A24:E33" totalsRowCount="1">
  <autoFilter ref="A24:E32"/>
  <tableColumns count="5">
    <tableColumn id="1" name="Colunas1" totalsRowLabel="Total" dataDxfId="433" totalsRowDxfId="432"/>
    <tableColumn id="2" name="Colunas2" dataDxfId="431"/>
    <tableColumn id="3" name="Colunas3" dataDxfId="430" totalsRowDxfId="429"/>
    <tableColumn id="4" name="Valor" totalsRowFunction="custom" dataDxfId="428" totalsRowDxfId="427">
      <calculatedColumnFormula>D19</calculatedColumnFormula>
      <totalsRowFormula>TRUNC(SUM(D25),2)</totalsRowFormula>
    </tableColumn>
    <tableColumn id="5" name="Colunas4" dataDxfId="426" totalsRowDxfId="425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" displayName="Submódulo2.146_741351431601130134112" ref="A37:D42" totalsRowCount="1">
  <autoFilter ref="A37:D41"/>
  <tableColumns count="4">
    <tableColumn id="1" name="2.1" dataDxfId="424" totalsRowDxfId="423"/>
    <tableColumn id="2" name="13º (décimo terceiro) Salário e Adicional de Férias" totalsRowLabel="TOTAL" dataDxfId="422" totalsRowDxfId="421"/>
    <tableColumn id="3" name="Comentário" dataDxfId="420">
      <calculatedColumnFormula>(((1+1/3)/12))</calculatedColumnFormula>
    </tableColumn>
    <tableColumn id="4" name="Valor" totalsRowFunction="custom" totalsRowDxfId="419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" displayName="Submódulo4.12511_41321441591031144213" ref="A93:D100" totalsRowCount="1">
  <autoFilter ref="A93:D99"/>
  <tableColumns count="4">
    <tableColumn id="1" name="4.1" totalsRowLabel="Total" dataDxfId="418" totalsRowDxfId="417"/>
    <tableColumn id="2" name="Substituto nas Ausências Legais" dataDxfId="416"/>
    <tableColumn id="3" name="Dias de ausência" totalsRowFunction="sum" dataDxfId="415" totalsRowDxfId="414" dataCellStyle="Porcentagem"/>
    <tableColumn id="4" name="Valor" totalsRowFunction="custom" totalsRowDxfId="413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" displayName="ResumoMódulo299_101138141156832154314" ref="A70:D74" totalsRowCount="1">
  <autoFilter ref="A70:D73"/>
  <tableColumns count="4">
    <tableColumn id="1" name="2" totalsRowLabel="Total" dataDxfId="412" totalsRowDxfId="411"/>
    <tableColumn id="2" name="Encargos e Benefícios Anuais, Mensais e Diários" dataDxfId="410"/>
    <tableColumn id="3" name="Comentário" dataDxfId="409" totalsRowDxfId="408"/>
    <tableColumn id="4" name="Valor" totalsRowFunction="custom" totalsRowDxfId="407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" displayName="DadosGerais3117_35131150166625836503615" ref="F22:G28" totalsRowShown="0">
  <autoFilter ref="F22:G28"/>
  <tableColumns count="2">
    <tableColumn id="1" name="Descrição" dataDxfId="406"/>
    <tableColumn id="2" name="Valor" dataDxfId="405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29" name="Módulo62915_341281511651219216219" displayName="Módulo62915_341281511651219216219" ref="A130:D137" totalsRowCount="1">
  <tableColumns count="4">
    <tableColumn id="1" name="6" totalsRowLabel="Total" dataDxfId="404" totalsRowDxfId="403"/>
    <tableColumn id="2" name="Custos Indiretos, Tributos e Lucro" dataDxfId="402"/>
    <tableColumn id="3" name="Percentual" totalsRowFunction="custom" dataDxfId="401" totalsRowDxfId="400">
      <totalsRowFormula>SUM(C131:C136)</totalsRowFormula>
    </tableColumn>
    <tableColumn id="4" name="Valor" totalsRowFunction="custom" totalsRowDxfId="399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30" name="ResumoPosto3016_331271521641420317320" displayName="ResumoPosto3016_331271521641420317320" ref="A140:D148">
  <autoFilter ref="A140:D148"/>
  <tableColumns count="4">
    <tableColumn id="1" name="Item" totalsRowLabel="Total" dataDxfId="398"/>
    <tableColumn id="2" name="Mão de obra vinculada à execução contratual" dataDxfId="397"/>
    <tableColumn id="3" name="-" dataDxfId="396"/>
    <tableColumn id="4" name="Valor" totalsRowFunction="sum" dataDxfId="395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31" name="Table42522_50133145157921418421" displayName="Table42522_50133145157921418421" ref="A15:E21" totalsRowShown="0">
  <tableColumns count="5">
    <tableColumn id="1" name="Colunas1" dataDxfId="394"/>
    <tableColumn id="2" name="Colunas2" dataDxfId="393"/>
    <tableColumn id="3" name="Colunas3" dataDxfId="392"/>
    <tableColumn id="4" name="Colunas4" dataDxfId="391"/>
    <tableColumn id="5" name="Colunas5" dataDxfId="390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32" name="Módulo52814_321261531671322533522" displayName="Módulo52814_321261531671322533522" ref="A115:D120" totalsRowCount="1">
  <autoFilter ref="A115:D119"/>
  <tableColumns count="4">
    <tableColumn id="1" name="5" totalsRowLabel="Total" dataDxfId="389" totalsRowDxfId="388"/>
    <tableColumn id="2" name="Insumos Diversos" dataDxfId="387"/>
    <tableColumn id="3" name="Comentário" dataDxfId="386"/>
    <tableColumn id="4" name="Valor" totalsRowFunction="custom" totalsRowDxfId="385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33" name="Submódulo4.22612_311291471581523634623" displayName="Submódulo4.22612_311291471581523634623" ref="A103:D105" totalsRowCount="1">
  <autoFilter ref="A103:D104"/>
  <tableColumns count="4">
    <tableColumn id="1" name="4.2" totalsRowLabel="Total" dataDxfId="384" totalsRowDxfId="383"/>
    <tableColumn id="2" name="Substituto na Intrajornada " dataDxfId="382"/>
    <tableColumn id="3" name="Comentário" dataDxfId="381" totalsRowDxfId="380"/>
    <tableColumn id="4" name="Valor" totalsRowFunction="sum" dataDxfId="379" totalsRowDxfId="378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34" name="Submódulo2.267_75136149163424735724" displayName="Submódulo2.267_75136149163424735724" ref="A49:D58" totalsRowCount="1">
  <autoFilter ref="A49:D57"/>
  <tableColumns count="4">
    <tableColumn id="1" name="2.2" totalsRowLabel="Total" dataDxfId="377" totalsRowDxfId="376"/>
    <tableColumn id="2" name="GPS, FGTS e outras contribuições" dataDxfId="375"/>
    <tableColumn id="3" name="Percentual" totalsRowFunction="sum" dataDxfId="374" totalsRowDxfId="373"/>
    <tableColumn id="4" name="Valor " totalsRowFunction="custom" totalsRowDxfId="372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35" name="ResumoMódulo42713_30130148162726937825" displayName="ResumoMódulo42713_30130148162726937825" ref="A108:D111" totalsRowCount="1">
  <autoFilter ref="A108:D110"/>
  <tableColumns count="4">
    <tableColumn id="1" name="4" dataDxfId="371" totalsRowDxfId="370"/>
    <tableColumn id="2" name="Custo de Reposição do Profissional Ausente" totalsRowLabel="SUBTOTAL" dataDxfId="369" totalsRowDxfId="368"/>
    <tableColumn id="3" name="Comentário" dataDxfId="367"/>
    <tableColumn id="4" name="Valor" totalsRowFunction="custom" totalsRowDxfId="366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36" name="Submódulo2.388_761371421542271038926" displayName="Submódulo2.388_761371421542271038926" ref="A61:D67" totalsRowCount="1">
  <autoFilter ref="A61:D66"/>
  <tableColumns count="4">
    <tableColumn id="1" name="2.3" totalsRowLabel="Total" dataDxfId="365" totalsRowDxfId="364"/>
    <tableColumn id="2" name="Benefícios Mensais e Diários" dataDxfId="363"/>
    <tableColumn id="3" name="Comentário" dataDxfId="362"/>
    <tableColumn id="4" name="Valor" totalsRowFunction="custom" totalsRowDxfId="361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37" name="Módulo32410_10213914015532811391027" displayName="Módulo32410_10213914015532811391027" ref="A77:D84" totalsRowCount="1">
  <autoFilter ref="A77:D83"/>
  <tableColumns count="4">
    <tableColumn id="1" name="3" totalsRowLabel="Total" dataDxfId="360" totalsRowDxfId="359"/>
    <tableColumn id="2" name="Provisão para Rescisão" dataDxfId="358" totalsRowDxfId="357"/>
    <tableColumn id="3" name="Comentário" dataDxfId="356" totalsRowDxfId="355"/>
    <tableColumn id="4" name="Valor" totalsRowFunction="custom" dataDxfId="354" totalsRowDxfId="353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38" name="Módulo135_5113414616152912401128" displayName="Módulo135_5113414616152912401128" ref="A24:E33" totalsRowCount="1">
  <autoFilter ref="A24:E32"/>
  <tableColumns count="5">
    <tableColumn id="1" name="Colunas1" totalsRowLabel="Total" dataDxfId="352" totalsRowDxfId="351"/>
    <tableColumn id="2" name="Colunas2" dataDxfId="350"/>
    <tableColumn id="3" name="Colunas3" dataDxfId="349" totalsRowDxfId="348"/>
    <tableColumn id="4" name="Valor" totalsRowFunction="custom" dataDxfId="347" totalsRowDxfId="346">
      <calculatedColumnFormula>D19</calculatedColumnFormula>
      <totalsRowFormula>TRUNC(SUM(D25),2)</totalsRowFormula>
    </tableColumn>
    <tableColumn id="5" name="Colunas4" dataDxfId="345" totalsRowDxfId="344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39" name="Submódulo2.146_74135143160113013411229" displayName="Submódulo2.146_74135143160113013411229" ref="A37:D42" totalsRowCount="1">
  <autoFilter ref="A37:D41"/>
  <tableColumns count="4">
    <tableColumn id="1" name="2.1" dataDxfId="343" totalsRowDxfId="342"/>
    <tableColumn id="2" name="13º (décimo terceiro) Salário e Adicional de Férias" totalsRowLabel="TOTAL" dataDxfId="341" totalsRowDxfId="340"/>
    <tableColumn id="3" name="Comentário" dataDxfId="339">
      <calculatedColumnFormula>(((1+1/3)/12))</calculatedColumnFormula>
    </tableColumn>
    <tableColumn id="4" name="Valor" totalsRowFunction="custom" totalsRowDxfId="338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40" name="Submódulo4.12511_4132144159103114421330" displayName="Submódulo4.12511_4132144159103114421330" ref="A93:D100" totalsRowCount="1">
  <autoFilter ref="A93:D99"/>
  <tableColumns count="4">
    <tableColumn id="1" name="4.1" totalsRowLabel="Total" dataDxfId="337" totalsRowDxfId="336"/>
    <tableColumn id="2" name="Substituto nas Ausências Legais" dataDxfId="335"/>
    <tableColumn id="3" name="Dias de ausência" totalsRowFunction="sum" dataDxfId="334" totalsRowDxfId="333" dataCellStyle="Porcentagem"/>
    <tableColumn id="4" name="Valor" totalsRowFunction="custom" totalsRowDxfId="332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41" name="ResumoMódulo299_10113814115683215431431" displayName="ResumoMódulo299_10113814115683215431431" ref="A70:D74" totalsRowCount="1">
  <autoFilter ref="A70:D73"/>
  <tableColumns count="4">
    <tableColumn id="1" name="2" totalsRowLabel="Total" dataDxfId="331" totalsRowDxfId="330"/>
    <tableColumn id="2" name="Encargos e Benefícios Anuais, Mensais e Diários" dataDxfId="329"/>
    <tableColumn id="3" name="Comentário" dataDxfId="328" totalsRowDxfId="327"/>
    <tableColumn id="4" name="Valor" totalsRowFunction="custom" totalsRowDxfId="326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42" name="DadosGerais3117_3513115016662583650361532" displayName="DadosGerais3117_3513115016662583650361532" ref="F22:G28" totalsRowShown="0">
  <autoFilter ref="F22:G28"/>
  <tableColumns count="2">
    <tableColumn id="1" name="Descrição" dataDxfId="325"/>
    <tableColumn id="2" name="Valor" dataDxfId="324"/>
  </tableColumns>
  <tableStyleInfo name="TableStyleMedium14" showFirstColumn="0" showLastColumn="0" showRowStripes="1" showColumnStripes="0"/>
</table>
</file>

<file path=xl/tables/table43.xml><?xml version="1.0" encoding="utf-8"?>
<table xmlns="http://schemas.openxmlformats.org/spreadsheetml/2006/main" id="43" name="Módulo62915_34128151165121921621944" displayName="Módulo62915_34128151165121921621944" ref="A130:D137" totalsRowCount="1">
  <tableColumns count="4">
    <tableColumn id="1" name="6" totalsRowLabel="Total" dataDxfId="323" totalsRowDxfId="322"/>
    <tableColumn id="2" name="Custos Indiretos, Tributos e Lucro" dataDxfId="321"/>
    <tableColumn id="3" name="Percentual" totalsRowFunction="custom" dataDxfId="320" totalsRowDxfId="319">
      <totalsRowFormula>SUM(C131:C136)</totalsRowFormula>
    </tableColumn>
    <tableColumn id="4" name="Valor" totalsRowFunction="custom" totalsRowDxfId="318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44.xml><?xml version="1.0" encoding="utf-8"?>
<table xmlns="http://schemas.openxmlformats.org/spreadsheetml/2006/main" id="44" name="ResumoPosto3016_33127152164142031732045" displayName="ResumoPosto3016_33127152164142031732045" ref="A140:D148">
  <autoFilter ref="A140:D148"/>
  <tableColumns count="4">
    <tableColumn id="1" name="Item" totalsRowLabel="Total" dataDxfId="317"/>
    <tableColumn id="2" name="Mão de obra vinculada à execução contratual" dataDxfId="316"/>
    <tableColumn id="3" name="-" dataDxfId="315"/>
    <tableColumn id="4" name="Valor" totalsRowFunction="sum" dataDxfId="314"/>
  </tableColumns>
  <tableStyleInfo name="TableStyleMedium14" showFirstColumn="0" showLastColumn="0" showRowStripes="1" showColumnStripes="0"/>
</table>
</file>

<file path=xl/tables/table45.xml><?xml version="1.0" encoding="utf-8"?>
<table xmlns="http://schemas.openxmlformats.org/spreadsheetml/2006/main" id="45" name="Table42522_5013314515792141842146" displayName="Table42522_5013314515792141842146" ref="A15:E21" totalsRowShown="0">
  <tableColumns count="5">
    <tableColumn id="1" name="Colunas1" dataDxfId="313"/>
    <tableColumn id="2" name="Colunas2" dataDxfId="312"/>
    <tableColumn id="3" name="Colunas3" dataDxfId="311"/>
    <tableColumn id="4" name="Colunas4" dataDxfId="310"/>
    <tableColumn id="5" name="Colunas5" dataDxfId="309"/>
  </tableColumns>
  <tableStyleInfo name="TableStyleMedium14" showFirstColumn="0" showLastColumn="0" showRowStripes="1" showColumnStripes="0"/>
</table>
</file>

<file path=xl/tables/table46.xml><?xml version="1.0" encoding="utf-8"?>
<table xmlns="http://schemas.openxmlformats.org/spreadsheetml/2006/main" id="46" name="Módulo52814_32126153167132253352247" displayName="Módulo52814_32126153167132253352247" ref="A115:D120" totalsRowCount="1">
  <autoFilter ref="A115:D119"/>
  <tableColumns count="4">
    <tableColumn id="1" name="5" totalsRowLabel="Total" dataDxfId="308" totalsRowDxfId="307"/>
    <tableColumn id="2" name="Insumos Diversos" dataDxfId="306"/>
    <tableColumn id="3" name="Comentário" dataDxfId="305"/>
    <tableColumn id="4" name="Valor" totalsRowFunction="custom" totalsRowDxfId="304">
      <totalsRowFormula>TRUNC(SUM(D116:D119),2)</totalsRowFormula>
    </tableColumn>
  </tableColumns>
  <tableStyleInfo name="TableStyleMedium14" showFirstColumn="0" showLastColumn="0" showRowStripes="1" showColumnStripes="0"/>
</table>
</file>

<file path=xl/tables/table47.xml><?xml version="1.0" encoding="utf-8"?>
<table xmlns="http://schemas.openxmlformats.org/spreadsheetml/2006/main" id="47" name="Submódulo4.22612_31129147158152363462348" displayName="Submódulo4.22612_31129147158152363462348" ref="A103:D105" totalsRowCount="1">
  <autoFilter ref="A103:D104"/>
  <tableColumns count="4">
    <tableColumn id="1" name="4.2" totalsRowLabel="Total" dataDxfId="303" totalsRowDxfId="302"/>
    <tableColumn id="2" name="Substituto na Intrajornada " dataDxfId="301"/>
    <tableColumn id="3" name="Comentário" dataDxfId="300" totalsRowDxfId="299"/>
    <tableColumn id="4" name="Valor" totalsRowFunction="sum" dataDxfId="298" totalsRowDxfId="297"/>
  </tableColumns>
  <tableStyleInfo name="TableStyleMedium14" showFirstColumn="0" showLastColumn="0" showRowStripes="1" showColumnStripes="0"/>
</table>
</file>

<file path=xl/tables/table48.xml><?xml version="1.0" encoding="utf-8"?>
<table xmlns="http://schemas.openxmlformats.org/spreadsheetml/2006/main" id="48" name="Submódulo2.267_7513614916342473572449" displayName="Submódulo2.267_7513614916342473572449" ref="A49:D58" totalsRowCount="1">
  <autoFilter ref="A49:D57"/>
  <tableColumns count="4">
    <tableColumn id="1" name="2.2" totalsRowLabel="Total" dataDxfId="296" totalsRowDxfId="295"/>
    <tableColumn id="2" name="GPS, FGTS e outras contribuições" dataDxfId="294"/>
    <tableColumn id="3" name="Percentual" totalsRowFunction="sum" dataDxfId="293" totalsRowDxfId="292"/>
    <tableColumn id="4" name="Valor " totalsRowFunction="custom" totalsRowDxfId="291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49.xml><?xml version="1.0" encoding="utf-8"?>
<table xmlns="http://schemas.openxmlformats.org/spreadsheetml/2006/main" id="49" name="ResumoMódulo42713_3013014816272693782550" displayName="ResumoMódulo42713_3013014816272693782550" ref="A108:D111" totalsRowCount="1">
  <autoFilter ref="A108:D110"/>
  <tableColumns count="4">
    <tableColumn id="1" name="4" dataDxfId="290" totalsRowDxfId="289"/>
    <tableColumn id="2" name="Custo de Reposição do Profissional Ausente" totalsRowLabel="SUBTOTAL" dataDxfId="288" totalsRowDxfId="287"/>
    <tableColumn id="3" name="Comentário" dataDxfId="286"/>
    <tableColumn id="4" name="Valor" totalsRowFunction="custom" totalsRowDxfId="285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50.xml><?xml version="1.0" encoding="utf-8"?>
<table xmlns="http://schemas.openxmlformats.org/spreadsheetml/2006/main" id="50" name="Submódulo2.388_76137142154227103892651" displayName="Submódulo2.388_76137142154227103892651" ref="A61:D67" totalsRowCount="1">
  <autoFilter ref="A61:D66"/>
  <tableColumns count="4">
    <tableColumn id="1" name="2.3" totalsRowLabel="Total" dataDxfId="284" totalsRowDxfId="283"/>
    <tableColumn id="2" name="Benefícios Mensais e Diários" dataDxfId="282"/>
    <tableColumn id="3" name="Comentário" dataDxfId="281"/>
    <tableColumn id="4" name="Valor" totalsRowFunction="custom" totalsRowDxfId="280">
      <totalsRowFormula>TRUNC(SUM(D62:D66),2)</totalsRowFormula>
    </tableColumn>
  </tableColumns>
  <tableStyleInfo name="TableStyleMedium14" showFirstColumn="0" showLastColumn="0" showRowStripes="1" showColumnStripes="0"/>
</table>
</file>

<file path=xl/tables/table51.xml><?xml version="1.0" encoding="utf-8"?>
<table xmlns="http://schemas.openxmlformats.org/spreadsheetml/2006/main" id="51" name="Módulo32410_1021391401553281139102774" displayName="Módulo32410_1021391401553281139102774" ref="A77:D84" totalsRowCount="1">
  <autoFilter ref="A77:D83"/>
  <tableColumns count="4">
    <tableColumn id="1" name="3" totalsRowLabel="Total" dataDxfId="279" totalsRowDxfId="278"/>
    <tableColumn id="2" name="Provisão para Rescisão" dataDxfId="277" totalsRowDxfId="276"/>
    <tableColumn id="3" name="Comentário" dataDxfId="275" totalsRowDxfId="274"/>
    <tableColumn id="4" name="Valor" totalsRowFunction="custom" dataDxfId="273" totalsRowDxfId="272">
      <totalsRowFormula>TRUNC(SUM(D78:D83),2)</totalsRowFormula>
    </tableColumn>
  </tableColumns>
  <tableStyleInfo name="TableStyleMedium14" showFirstColumn="0" showLastColumn="0" showRowStripes="1" showColumnStripes="0"/>
</table>
</file>

<file path=xl/tables/table52.xml><?xml version="1.0" encoding="utf-8"?>
<table xmlns="http://schemas.openxmlformats.org/spreadsheetml/2006/main" id="52" name="Módulo135_511341461615291240112875" displayName="Módulo135_511341461615291240112875" ref="A24:E33" totalsRowCount="1">
  <autoFilter ref="A24:E32"/>
  <tableColumns count="5">
    <tableColumn id="1" name="Colunas1" totalsRowLabel="Total" dataDxfId="271" totalsRowDxfId="270"/>
    <tableColumn id="2" name="Colunas2" dataDxfId="269"/>
    <tableColumn id="3" name="Colunas3" dataDxfId="268" totalsRowDxfId="267"/>
    <tableColumn id="4" name="Valor" totalsRowFunction="custom" dataDxfId="266" totalsRowDxfId="265">
      <calculatedColumnFormula>D19</calculatedColumnFormula>
      <totalsRowFormula>TRUNC(SUM(D25),2)</totalsRowFormula>
    </tableColumn>
    <tableColumn id="5" name="Colunas4" dataDxfId="264" totalsRowDxfId="263"/>
  </tableColumns>
  <tableStyleInfo name="TableStyleMedium14" showFirstColumn="0" showLastColumn="0" showRowStripes="1" showColumnStripes="0"/>
</table>
</file>

<file path=xl/tables/table53.xml><?xml version="1.0" encoding="utf-8"?>
<table xmlns="http://schemas.openxmlformats.org/spreadsheetml/2006/main" id="53" name="Submódulo2.146_7413514316011301341122976" displayName="Submódulo2.146_7413514316011301341122976" ref="A37:D42" totalsRowCount="1">
  <autoFilter ref="A37:D41"/>
  <tableColumns count="4">
    <tableColumn id="1" name="2.1" dataDxfId="262" totalsRowDxfId="261"/>
    <tableColumn id="2" name="13º (décimo terceiro) Salário e Adicional de Férias" totalsRowLabel="TOTAL" dataDxfId="260" totalsRowDxfId="259"/>
    <tableColumn id="3" name="Comentário" dataDxfId="258">
      <calculatedColumnFormula>(((1+1/3)/12))</calculatedColumnFormula>
    </tableColumn>
    <tableColumn id="4" name="Valor" totalsRowFunction="custom" totalsRowDxfId="257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54.xml><?xml version="1.0" encoding="utf-8"?>
<table xmlns="http://schemas.openxmlformats.org/spreadsheetml/2006/main" id="54" name="Submódulo4.12511_4132144159103114421330101" displayName="Submódulo4.12511_4132144159103114421330101" ref="A93:D100" totalsRowCount="1">
  <autoFilter ref="A93:D99"/>
  <tableColumns count="4">
    <tableColumn id="1" name="4.1" totalsRowLabel="Total" dataDxfId="256" totalsRowDxfId="255"/>
    <tableColumn id="2" name="Substituto nas Ausências Legais" dataDxfId="254"/>
    <tableColumn id="3" name="Dias de ausência" totalsRowFunction="sum" dataDxfId="253" totalsRowDxfId="252" dataCellStyle="Porcentagem"/>
    <tableColumn id="4" name="Valor" totalsRowFunction="custom" totalsRowDxfId="251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55.xml><?xml version="1.0" encoding="utf-8"?>
<table xmlns="http://schemas.openxmlformats.org/spreadsheetml/2006/main" id="55" name="ResumoMódulo299_10113814115683215431431102" displayName="ResumoMódulo299_10113814115683215431431102" ref="A70:D74" totalsRowCount="1">
  <autoFilter ref="A70:D73"/>
  <tableColumns count="4">
    <tableColumn id="1" name="2" totalsRowLabel="Total" dataDxfId="250" totalsRowDxfId="249"/>
    <tableColumn id="2" name="Encargos e Benefícios Anuais, Mensais e Diários" dataDxfId="248"/>
    <tableColumn id="3" name="Comentário" dataDxfId="247" totalsRowDxfId="246"/>
    <tableColumn id="4" name="Valor" totalsRowFunction="custom" totalsRowDxfId="245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56.xml><?xml version="1.0" encoding="utf-8"?>
<table xmlns="http://schemas.openxmlformats.org/spreadsheetml/2006/main" id="56" name="DadosGerais3117_3513115016662583650361532103" displayName="DadosGerais3117_3513115016662583650361532103" ref="F22:G28" totalsRowShown="0">
  <autoFilter ref="F22:G28"/>
  <tableColumns count="2">
    <tableColumn id="1" name="Descrição" dataDxfId="244"/>
    <tableColumn id="2" name="Valor" dataDxfId="243"/>
  </tableColumns>
  <tableStyleInfo name="TableStyleMedium14" showFirstColumn="0" showLastColumn="0" showRowStripes="1" showColumnStripes="0"/>
</table>
</file>

<file path=xl/tables/table57.xml><?xml version="1.0" encoding="utf-8"?>
<table xmlns="http://schemas.openxmlformats.org/spreadsheetml/2006/main" id="57" name="Módulo62915_34128151165121921621944104" displayName="Módulo62915_34128151165121921621944104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58.xml><?xml version="1.0" encoding="utf-8"?>
<table xmlns="http://schemas.openxmlformats.org/spreadsheetml/2006/main" id="58" name="ResumoPosto3016_33127152164142031732045105" displayName="ResumoPosto3016_33127152164142031732045105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59.xml><?xml version="1.0" encoding="utf-8"?>
<table xmlns="http://schemas.openxmlformats.org/spreadsheetml/2006/main" id="59" name="Table42522_5013314515792141842146106" displayName="Table42522_5013314515792141842146106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60.xml><?xml version="1.0" encoding="utf-8"?>
<table xmlns="http://schemas.openxmlformats.org/spreadsheetml/2006/main" id="60" name="Módulo52814_32126153167132253352247107" displayName="Módulo52814_32126153167132253352247107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61.xml><?xml version="1.0" encoding="utf-8"?>
<table xmlns="http://schemas.openxmlformats.org/spreadsheetml/2006/main" id="61" name="Submódulo4.22612_31129147158152363462348108" displayName="Submódulo4.22612_31129147158152363462348108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62.xml><?xml version="1.0" encoding="utf-8"?>
<table xmlns="http://schemas.openxmlformats.org/spreadsheetml/2006/main" id="62" name="Submódulo2.267_7513614916342473572449109" displayName="Submódulo2.267_7513614916342473572449109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63.xml><?xml version="1.0" encoding="utf-8"?>
<table xmlns="http://schemas.openxmlformats.org/spreadsheetml/2006/main" id="63" name="ResumoMódulo42713_3013014816272693782550110" displayName="ResumoMódulo42713_3013014816272693782550110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64.xml><?xml version="1.0" encoding="utf-8"?>
<table xmlns="http://schemas.openxmlformats.org/spreadsheetml/2006/main" id="64" name="Submódulo2.388_76137142154227103892651111" displayName="Submódulo2.388_76137142154227103892651111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65.xml><?xml version="1.0" encoding="utf-8"?>
<table xmlns="http://schemas.openxmlformats.org/spreadsheetml/2006/main" id="65" name="Módulo32410_1021391401553281139102774112" displayName="Módulo32410_1021391401553281139102774112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66.xml><?xml version="1.0" encoding="utf-8"?>
<table xmlns="http://schemas.openxmlformats.org/spreadsheetml/2006/main" id="66" name="Módulo135_511341461615291240112875113" displayName="Módulo135_511341461615291240112875113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67.xml><?xml version="1.0" encoding="utf-8"?>
<table xmlns="http://schemas.openxmlformats.org/spreadsheetml/2006/main" id="67" name="Submódulo2.146_7413514316011301341122976114" displayName="Submódulo2.146_7413514316011301341122976114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68.xml><?xml version="1.0" encoding="utf-8"?>
<table xmlns="http://schemas.openxmlformats.org/spreadsheetml/2006/main" id="68" name="Submódulo4.12511_4132144159103114421330101115" displayName="Submódulo4.12511_4132144159103114421330101115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69.xml><?xml version="1.0" encoding="utf-8"?>
<table xmlns="http://schemas.openxmlformats.org/spreadsheetml/2006/main" id="69" name="ResumoMódulo299_10113814115683215431431102116" displayName="ResumoMódulo299_10113814115683215431431102116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70.xml><?xml version="1.0" encoding="utf-8"?>
<table xmlns="http://schemas.openxmlformats.org/spreadsheetml/2006/main" id="70" name="DadosGerais3117_3513115016662583650361532103117" displayName="DadosGerais3117_3513115016662583650361532103117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71.xml><?xml version="1.0" encoding="utf-8"?>
<table xmlns="http://schemas.openxmlformats.org/spreadsheetml/2006/main" id="71" name="Módulo62915_34128151165121921621944104118" displayName="Módulo62915_34128151165121921621944104118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72.xml><?xml version="1.0" encoding="utf-8"?>
<table xmlns="http://schemas.openxmlformats.org/spreadsheetml/2006/main" id="72" name="ResumoPosto3016_33127152164142031732045105119" displayName="ResumoPosto3016_33127152164142031732045105119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73.xml><?xml version="1.0" encoding="utf-8"?>
<table xmlns="http://schemas.openxmlformats.org/spreadsheetml/2006/main" id="73" name="Table42522_5013314515792141842146106120" displayName="Table42522_5013314515792141842146106120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74.xml><?xml version="1.0" encoding="utf-8"?>
<table xmlns="http://schemas.openxmlformats.org/spreadsheetml/2006/main" id="74" name="Módulo52814_32126153167132253352247107121" displayName="Módulo52814_32126153167132253352247107121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75.xml><?xml version="1.0" encoding="utf-8"?>
<table xmlns="http://schemas.openxmlformats.org/spreadsheetml/2006/main" id="75" name="Submódulo4.22612_31129147158152363462348108122" displayName="Submódulo4.22612_31129147158152363462348108122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76.xml><?xml version="1.0" encoding="utf-8"?>
<table xmlns="http://schemas.openxmlformats.org/spreadsheetml/2006/main" id="76" name="Submódulo2.267_7513614916342473572449109123" displayName="Submódulo2.267_7513614916342473572449109123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7.xml><?xml version="1.0" encoding="utf-8"?>
<table xmlns="http://schemas.openxmlformats.org/spreadsheetml/2006/main" id="77" name="ResumoMódulo42713_3013014816272693782550110124" displayName="ResumoMódulo42713_3013014816272693782550110124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78.xml><?xml version="1.0" encoding="utf-8"?>
<table xmlns="http://schemas.openxmlformats.org/spreadsheetml/2006/main" id="78" name="Submódulo2.388_76137142154227103892651111125" displayName="Submódulo2.388_76137142154227103892651111125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79.xml><?xml version="1.0" encoding="utf-8"?>
<table xmlns="http://schemas.openxmlformats.org/spreadsheetml/2006/main" id="79" name="Módulo32410_1021391401553281139102774112126" displayName="Módulo32410_1021391401553281139102774112126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80.xml><?xml version="1.0" encoding="utf-8"?>
<table xmlns="http://schemas.openxmlformats.org/spreadsheetml/2006/main" id="80" name="Módulo135_511341461615291240112875113127" displayName="Módulo135_511341461615291240112875113127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81.xml><?xml version="1.0" encoding="utf-8"?>
<table xmlns="http://schemas.openxmlformats.org/spreadsheetml/2006/main" id="81" name="Submódulo2.146_7413514316011301341122976114128" displayName="Submódulo2.146_7413514316011301341122976114128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82.xml><?xml version="1.0" encoding="utf-8"?>
<table xmlns="http://schemas.openxmlformats.org/spreadsheetml/2006/main" id="82" name="Submódulo4.12511_4132144159103114421330101115129" displayName="Submódulo4.12511_4132144159103114421330101115129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83.xml><?xml version="1.0" encoding="utf-8"?>
<table xmlns="http://schemas.openxmlformats.org/spreadsheetml/2006/main" id="83" name="ResumoMódulo299_10113814115683215431431102116130" displayName="ResumoMódulo299_10113814115683215431431102116130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84.xml><?xml version="1.0" encoding="utf-8"?>
<table xmlns="http://schemas.openxmlformats.org/spreadsheetml/2006/main" id="84" name="DadosGerais3117_3513115016662583650361532103117131" displayName="DadosGerais3117_3513115016662583650361532103117131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85.xml><?xml version="1.0" encoding="utf-8"?>
<table xmlns="http://schemas.openxmlformats.org/spreadsheetml/2006/main" id="85" name="Módulo62915_34128151165121921621944104118132" displayName="Módulo62915_34128151165121921621944104118132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86.xml><?xml version="1.0" encoding="utf-8"?>
<table xmlns="http://schemas.openxmlformats.org/spreadsheetml/2006/main" id="86" name="ResumoPosto3016_33127152164142031732045105119133" displayName="ResumoPosto3016_33127152164142031732045105119133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87.xml><?xml version="1.0" encoding="utf-8"?>
<table xmlns="http://schemas.openxmlformats.org/spreadsheetml/2006/main" id="87" name="Table42522_5013314515792141842146106120134" displayName="Table42522_5013314515792141842146106120134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88.xml><?xml version="1.0" encoding="utf-8"?>
<table xmlns="http://schemas.openxmlformats.org/spreadsheetml/2006/main" id="88" name="Módulo52814_32126153167132253352247107121135" displayName="Módulo52814_32126153167132253352247107121135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89.xml><?xml version="1.0" encoding="utf-8"?>
<table xmlns="http://schemas.openxmlformats.org/spreadsheetml/2006/main" id="89" name="Submódulo4.22612_31129147158152363462348108122136" displayName="Submódulo4.22612_31129147158152363462348108122136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90.xml><?xml version="1.0" encoding="utf-8"?>
<table xmlns="http://schemas.openxmlformats.org/spreadsheetml/2006/main" id="90" name="Submódulo2.267_7513614916342473572449109123137" displayName="Submódulo2.267_7513614916342473572449109123137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91.xml><?xml version="1.0" encoding="utf-8"?>
<table xmlns="http://schemas.openxmlformats.org/spreadsheetml/2006/main" id="91" name="ResumoMódulo42713_3013014816272693782550110124138" displayName="ResumoMódulo42713_3013014816272693782550110124138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92.xml><?xml version="1.0" encoding="utf-8"?>
<table xmlns="http://schemas.openxmlformats.org/spreadsheetml/2006/main" id="92" name="Submódulo2.388_76137142154227103892651111125139" displayName="Submódulo2.388_76137142154227103892651111125139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3.xml><?xml version="1.0" encoding="utf-8"?>
<table xmlns="http://schemas.openxmlformats.org/spreadsheetml/2006/main" id="93" name="Módulo32410_1021391401553281139102774112126140" displayName="Módulo32410_1021391401553281139102774112126140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94.xml><?xml version="1.0" encoding="utf-8"?>
<table xmlns="http://schemas.openxmlformats.org/spreadsheetml/2006/main" id="94" name="Módulo135_511341461615291240112875113127141" displayName="Módulo135_511341461615291240112875113127141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95.xml><?xml version="1.0" encoding="utf-8"?>
<table xmlns="http://schemas.openxmlformats.org/spreadsheetml/2006/main" id="95" name="Submódulo2.146_7413514316011301341122976114128142" displayName="Submódulo2.146_7413514316011301341122976114128142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96.xml><?xml version="1.0" encoding="utf-8"?>
<table xmlns="http://schemas.openxmlformats.org/spreadsheetml/2006/main" id="96" name="Submódulo4.12511_4132144159103114421330101115129143" displayName="Submódulo4.12511_4132144159103114421330101115129143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97.xml><?xml version="1.0" encoding="utf-8"?>
<table xmlns="http://schemas.openxmlformats.org/spreadsheetml/2006/main" id="97" name="ResumoMódulo299_10113814115683215431431102116130144" displayName="ResumoMódulo299_10113814115683215431431102116130144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98.xml><?xml version="1.0" encoding="utf-8"?>
<table xmlns="http://schemas.openxmlformats.org/spreadsheetml/2006/main" id="98" name="DadosGerais3117_3513115016662583650361532103117131145" displayName="DadosGerais3117_3513115016662583650361532103117131145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9.xml"/><Relationship Id="rId13" Type="http://schemas.openxmlformats.org/officeDocument/2006/relationships/table" Target="../tables/table54.xml"/><Relationship Id="rId3" Type="http://schemas.openxmlformats.org/officeDocument/2006/relationships/table" Target="../tables/table44.xml"/><Relationship Id="rId7" Type="http://schemas.openxmlformats.org/officeDocument/2006/relationships/table" Target="../tables/table48.xml"/><Relationship Id="rId12" Type="http://schemas.openxmlformats.org/officeDocument/2006/relationships/table" Target="../tables/table53.xml"/><Relationship Id="rId2" Type="http://schemas.openxmlformats.org/officeDocument/2006/relationships/table" Target="../tables/table43.xml"/><Relationship Id="rId1" Type="http://schemas.openxmlformats.org/officeDocument/2006/relationships/drawing" Target="../drawings/drawing4.xml"/><Relationship Id="rId6" Type="http://schemas.openxmlformats.org/officeDocument/2006/relationships/table" Target="../tables/table47.xml"/><Relationship Id="rId11" Type="http://schemas.openxmlformats.org/officeDocument/2006/relationships/table" Target="../tables/table52.xml"/><Relationship Id="rId5" Type="http://schemas.openxmlformats.org/officeDocument/2006/relationships/table" Target="../tables/table46.xml"/><Relationship Id="rId15" Type="http://schemas.openxmlformats.org/officeDocument/2006/relationships/table" Target="../tables/table56.xml"/><Relationship Id="rId10" Type="http://schemas.openxmlformats.org/officeDocument/2006/relationships/table" Target="../tables/table51.xml"/><Relationship Id="rId4" Type="http://schemas.openxmlformats.org/officeDocument/2006/relationships/table" Target="../tables/table45.xml"/><Relationship Id="rId9" Type="http://schemas.openxmlformats.org/officeDocument/2006/relationships/table" Target="../tables/table50.xml"/><Relationship Id="rId14" Type="http://schemas.openxmlformats.org/officeDocument/2006/relationships/table" Target="../tables/table5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3.xml"/><Relationship Id="rId13" Type="http://schemas.openxmlformats.org/officeDocument/2006/relationships/table" Target="../tables/table68.xml"/><Relationship Id="rId3" Type="http://schemas.openxmlformats.org/officeDocument/2006/relationships/table" Target="../tables/table58.xml"/><Relationship Id="rId7" Type="http://schemas.openxmlformats.org/officeDocument/2006/relationships/table" Target="../tables/table62.xml"/><Relationship Id="rId12" Type="http://schemas.openxmlformats.org/officeDocument/2006/relationships/table" Target="../tables/table67.xml"/><Relationship Id="rId2" Type="http://schemas.openxmlformats.org/officeDocument/2006/relationships/table" Target="../tables/table57.xml"/><Relationship Id="rId1" Type="http://schemas.openxmlformats.org/officeDocument/2006/relationships/drawing" Target="../drawings/drawing5.xml"/><Relationship Id="rId6" Type="http://schemas.openxmlformats.org/officeDocument/2006/relationships/table" Target="../tables/table61.xml"/><Relationship Id="rId11" Type="http://schemas.openxmlformats.org/officeDocument/2006/relationships/table" Target="../tables/table66.xml"/><Relationship Id="rId5" Type="http://schemas.openxmlformats.org/officeDocument/2006/relationships/table" Target="../tables/table60.xml"/><Relationship Id="rId15" Type="http://schemas.openxmlformats.org/officeDocument/2006/relationships/table" Target="../tables/table70.xml"/><Relationship Id="rId10" Type="http://schemas.openxmlformats.org/officeDocument/2006/relationships/table" Target="../tables/table65.xml"/><Relationship Id="rId4" Type="http://schemas.openxmlformats.org/officeDocument/2006/relationships/table" Target="../tables/table59.xml"/><Relationship Id="rId9" Type="http://schemas.openxmlformats.org/officeDocument/2006/relationships/table" Target="../tables/table64.xml"/><Relationship Id="rId14" Type="http://schemas.openxmlformats.org/officeDocument/2006/relationships/table" Target="../tables/table69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7.xml"/><Relationship Id="rId13" Type="http://schemas.openxmlformats.org/officeDocument/2006/relationships/table" Target="../tables/table82.xml"/><Relationship Id="rId3" Type="http://schemas.openxmlformats.org/officeDocument/2006/relationships/table" Target="../tables/table72.xml"/><Relationship Id="rId7" Type="http://schemas.openxmlformats.org/officeDocument/2006/relationships/table" Target="../tables/table76.xml"/><Relationship Id="rId12" Type="http://schemas.openxmlformats.org/officeDocument/2006/relationships/table" Target="../tables/table81.xml"/><Relationship Id="rId2" Type="http://schemas.openxmlformats.org/officeDocument/2006/relationships/table" Target="../tables/table71.xml"/><Relationship Id="rId1" Type="http://schemas.openxmlformats.org/officeDocument/2006/relationships/drawing" Target="../drawings/drawing6.xml"/><Relationship Id="rId6" Type="http://schemas.openxmlformats.org/officeDocument/2006/relationships/table" Target="../tables/table75.xml"/><Relationship Id="rId11" Type="http://schemas.openxmlformats.org/officeDocument/2006/relationships/table" Target="../tables/table80.xml"/><Relationship Id="rId5" Type="http://schemas.openxmlformats.org/officeDocument/2006/relationships/table" Target="../tables/table74.xml"/><Relationship Id="rId15" Type="http://schemas.openxmlformats.org/officeDocument/2006/relationships/table" Target="../tables/table84.xml"/><Relationship Id="rId10" Type="http://schemas.openxmlformats.org/officeDocument/2006/relationships/table" Target="../tables/table79.xml"/><Relationship Id="rId4" Type="http://schemas.openxmlformats.org/officeDocument/2006/relationships/table" Target="../tables/table73.xml"/><Relationship Id="rId9" Type="http://schemas.openxmlformats.org/officeDocument/2006/relationships/table" Target="../tables/table78.xml"/><Relationship Id="rId14" Type="http://schemas.openxmlformats.org/officeDocument/2006/relationships/table" Target="../tables/table83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1.xml"/><Relationship Id="rId13" Type="http://schemas.openxmlformats.org/officeDocument/2006/relationships/table" Target="../tables/table96.xml"/><Relationship Id="rId3" Type="http://schemas.openxmlformats.org/officeDocument/2006/relationships/table" Target="../tables/table86.xml"/><Relationship Id="rId7" Type="http://schemas.openxmlformats.org/officeDocument/2006/relationships/table" Target="../tables/table90.xml"/><Relationship Id="rId12" Type="http://schemas.openxmlformats.org/officeDocument/2006/relationships/table" Target="../tables/table95.xml"/><Relationship Id="rId2" Type="http://schemas.openxmlformats.org/officeDocument/2006/relationships/table" Target="../tables/table85.xml"/><Relationship Id="rId1" Type="http://schemas.openxmlformats.org/officeDocument/2006/relationships/drawing" Target="../drawings/drawing7.xml"/><Relationship Id="rId6" Type="http://schemas.openxmlformats.org/officeDocument/2006/relationships/table" Target="../tables/table89.xml"/><Relationship Id="rId11" Type="http://schemas.openxmlformats.org/officeDocument/2006/relationships/table" Target="../tables/table94.xml"/><Relationship Id="rId5" Type="http://schemas.openxmlformats.org/officeDocument/2006/relationships/table" Target="../tables/table88.xml"/><Relationship Id="rId15" Type="http://schemas.openxmlformats.org/officeDocument/2006/relationships/table" Target="../tables/table98.xml"/><Relationship Id="rId10" Type="http://schemas.openxmlformats.org/officeDocument/2006/relationships/table" Target="../tables/table93.xml"/><Relationship Id="rId4" Type="http://schemas.openxmlformats.org/officeDocument/2006/relationships/table" Target="../tables/table87.xml"/><Relationship Id="rId9" Type="http://schemas.openxmlformats.org/officeDocument/2006/relationships/table" Target="../tables/table92.xml"/><Relationship Id="rId14" Type="http://schemas.openxmlformats.org/officeDocument/2006/relationships/table" Target="../tables/table9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I11"/>
  <sheetViews>
    <sheetView tabSelected="1" topLeftCell="A4" workbookViewId="0">
      <selection activeCell="H15" sqref="H15"/>
    </sheetView>
  </sheetViews>
  <sheetFormatPr defaultRowHeight="18" x14ac:dyDescent="0.25"/>
  <cols>
    <col min="1" max="16384" width="9.140625" style="107"/>
  </cols>
  <sheetData>
    <row r="11" spans="1:9" x14ac:dyDescent="0.25">
      <c r="A11" s="108" t="s">
        <v>181</v>
      </c>
      <c r="B11" s="108"/>
      <c r="C11" s="108"/>
      <c r="D11" s="108"/>
      <c r="E11" s="108"/>
      <c r="F11" s="108"/>
      <c r="G11" s="108"/>
      <c r="H11" s="108"/>
      <c r="I11" s="108"/>
    </row>
  </sheetData>
  <mergeCells count="1">
    <mergeCell ref="A11:I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2.14062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24</v>
      </c>
      <c r="C12" s="6" t="s">
        <v>25</v>
      </c>
      <c r="D12" s="6">
        <v>17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6"/>
    </row>
    <row r="17" spans="1:7" x14ac:dyDescent="0.25">
      <c r="A17" s="13">
        <v>1</v>
      </c>
      <c r="B17" s="17" t="s">
        <v>33</v>
      </c>
      <c r="C17" s="18"/>
      <c r="D17" s="19" t="s">
        <v>24</v>
      </c>
      <c r="E17" s="16"/>
    </row>
    <row r="18" spans="1:7" x14ac:dyDescent="0.25">
      <c r="A18" s="13">
        <v>2</v>
      </c>
      <c r="B18" t="s">
        <v>34</v>
      </c>
      <c r="C18" s="13"/>
      <c r="D18" s="19" t="s">
        <v>35</v>
      </c>
      <c r="E18" s="20"/>
    </row>
    <row r="19" spans="1:7" x14ac:dyDescent="0.25">
      <c r="A19" s="13">
        <v>3</v>
      </c>
      <c r="B19" t="s">
        <v>36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1130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1130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ROUND(Submódulo2.267_75136149163424735[[#Totals],[Percentual]]*$D$40,2)</f>
        <v>77.540000000000006</v>
      </c>
      <c r="E41" s="42"/>
    </row>
    <row r="42" spans="1:7" x14ac:dyDescent="0.25">
      <c r="A42" s="13"/>
      <c r="B42" s="48" t="s">
        <v>69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59</v>
      </c>
      <c r="C58" s="61">
        <f>SUBTOTAL(109,Submódulo2.267_75136149163424735[Percentual])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219.66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503.77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1191.83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1130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1191.83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69.45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46.7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46.7</v>
      </c>
      <c r="E111" s="42"/>
      <c r="F111">
        <f>Submódulo2.267_75136149163424735[[#Totals],[Percentual]]*ResumoMódulo42713_30130148162726937[[#Totals],[Valor]]</f>
        <v>16.485100000000003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ROUND(Submódulo2.267_75136149163424735[[#Totals],[Percentual]]*ResumoMódulo42713_30130148162726937[[#Totals],[Valor]],2)</f>
        <v>16.489999999999998</v>
      </c>
    </row>
    <row r="113" spans="1:7" x14ac:dyDescent="0.25">
      <c r="A113" s="113"/>
      <c r="B113" s="113"/>
      <c r="C113" s="113"/>
      <c r="D113" s="113"/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s="27" t="s">
        <v>135</v>
      </c>
      <c r="D116" s="85">
        <f>'[1]Uniformes '!F44</f>
        <v>18.66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s="27" t="s">
        <v>137</v>
      </c>
      <c r="D118" s="85">
        <f>[1]EPI!F17</f>
        <v>45.33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63.99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1130</v>
      </c>
      <c r="E122" s="51"/>
      <c r="F122" s="88" t="s">
        <v>142</v>
      </c>
      <c r="G122" s="89">
        <f>TRUNC(SUM(D127,D131,D132),2)</f>
        <v>2615.8000000000002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1191.83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69.45</v>
      </c>
      <c r="E124" s="51"/>
      <c r="F124" s="88" t="s">
        <v>139</v>
      </c>
      <c r="G124" s="89">
        <f>TRUNC((G122/G123),2)</f>
        <v>2863.49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46.7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63.99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2501.9699999999998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50.03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63.8</v>
      </c>
      <c r="E132" s="42"/>
      <c r="F132" s="91"/>
    </row>
    <row r="133" spans="1:6" x14ac:dyDescent="0.25">
      <c r="A133" s="13" t="s">
        <v>9</v>
      </c>
      <c r="B133" t="s">
        <v>151</v>
      </c>
      <c r="C133" s="59">
        <v>0.03</v>
      </c>
      <c r="D133" s="60">
        <f>SUM(D134:D136)</f>
        <v>246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85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143</v>
      </c>
      <c r="E136" s="42"/>
      <c r="F136" s="91"/>
    </row>
    <row r="137" spans="1:6" x14ac:dyDescent="0.25">
      <c r="A137" s="13" t="s">
        <v>59</v>
      </c>
      <c r="C137" s="61">
        <f>SUM(C131:C136)</f>
        <v>0.1615</v>
      </c>
      <c r="D137" s="30">
        <f>TRUNC(SUM(D131:D133),2)</f>
        <v>359.83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/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1130</v>
      </c>
      <c r="E141"/>
      <c r="F141" s="53"/>
    </row>
    <row r="142" spans="1:6" x14ac:dyDescent="0.25">
      <c r="A142" s="13" t="s">
        <v>6</v>
      </c>
      <c r="B142" t="s">
        <v>60</v>
      </c>
      <c r="D142" s="93">
        <f>D74</f>
        <v>1191.83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69.45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46.7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63.99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2501.9699999999998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359.83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2861.8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167</v>
      </c>
      <c r="C12" s="6" t="s">
        <v>25</v>
      </c>
      <c r="D12" s="6">
        <v>2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24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168</v>
      </c>
      <c r="E18" s="15"/>
    </row>
    <row r="19" spans="1:7" x14ac:dyDescent="0.25">
      <c r="A19" s="13">
        <v>3</v>
      </c>
      <c r="B19" t="s">
        <v>36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1130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1130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ROUND(Submódulo2.267_751361491634247357[[#Totals],[Percentual]]*$D$40,2)</f>
        <v>77.540000000000006</v>
      </c>
      <c r="E41" s="42"/>
    </row>
    <row r="42" spans="1:7" x14ac:dyDescent="0.25">
      <c r="A42" s="13"/>
      <c r="B42" s="48" t="s">
        <v>69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59</v>
      </c>
      <c r="C58" s="61">
        <f>SUBTOTAL(109,Submódulo2.267_751361491634247357[Percentual])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219.66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503.77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1191.83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1130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1191.83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69.45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46.7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46.7</v>
      </c>
      <c r="E111" s="42"/>
      <c r="F111">
        <f>Submódulo2.267_751361491634247357[[#Totals],[Percentual]]*ResumoMódulo42713_301301481627269378[[#Totals],[Valor]]</f>
        <v>16.485100000000003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ROUND(Submódulo2.267_751361491634247357[[#Totals],[Percentual]]*ResumoMódulo42713_301301481627269378[[#Totals],[Valor]],2)</f>
        <v>16.489999999999998</v>
      </c>
    </row>
    <row r="113" spans="1:7" x14ac:dyDescent="0.25">
      <c r="A113" s="113"/>
      <c r="B113" s="113"/>
      <c r="C113" s="113"/>
      <c r="D113" s="113"/>
      <c r="F113">
        <f>Submódulo2.267_751361491634247357[[#Totals],[Percentual]]*ResumoMódulo42713_301301481627269378[[#Totals],[Valor]]</f>
        <v>16.485100000000003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'!F35</f>
        <v>23.66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f>[1]EPI!F17</f>
        <v>45.33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68.989999999999995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1130</v>
      </c>
      <c r="E122" s="51"/>
      <c r="F122" s="88" t="s">
        <v>142</v>
      </c>
      <c r="G122" s="89">
        <f>TRUNC(SUM(D127,D131,D132),2)</f>
        <v>2621.02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1191.83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69.45</v>
      </c>
      <c r="E124" s="51"/>
      <c r="F124" s="88" t="s">
        <v>139</v>
      </c>
      <c r="G124" s="89">
        <f>TRUNC((G122/G123),2)</f>
        <v>2869.2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46.7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68.989999999999995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2506.9699999999998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50.13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63.92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247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86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143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361.05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1130</v>
      </c>
      <c r="E141"/>
      <c r="F141" s="53">
        <f>D146+D147</f>
        <v>2868.02</v>
      </c>
    </row>
    <row r="142" spans="1:6" x14ac:dyDescent="0.25">
      <c r="A142" s="13" t="s">
        <v>6</v>
      </c>
      <c r="B142" t="s">
        <v>60</v>
      </c>
      <c r="D142" s="93">
        <f>D74</f>
        <v>1191.83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69.45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46.7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68.989999999999995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2506.9699999999998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361.05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2868.02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171</v>
      </c>
      <c r="C12" s="6" t="s">
        <v>25</v>
      </c>
      <c r="D12" s="6">
        <v>17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171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172</v>
      </c>
      <c r="E18" s="15"/>
    </row>
    <row r="19" spans="1:7" x14ac:dyDescent="0.25">
      <c r="A19" s="13">
        <v>3</v>
      </c>
      <c r="B19" t="s">
        <v>36</v>
      </c>
      <c r="C19" s="13"/>
      <c r="D19" s="21">
        <v>1356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1356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1356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112.95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150.65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263.60000000000002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ROUND(Submódulo2.267_75136149163424735724[[#Totals],[Percentual]]*$D$40,2)</f>
        <v>93.05</v>
      </c>
      <c r="E41" s="42"/>
    </row>
    <row r="42" spans="1:7" x14ac:dyDescent="0.25">
      <c r="A42" s="13"/>
      <c r="B42" s="48" t="s">
        <v>69</v>
      </c>
      <c r="D42" s="30">
        <f>SUM(D40:D41)</f>
        <v>356.65000000000003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1356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356.65000000000003</v>
      </c>
      <c r="E45" s="51"/>
      <c r="F45" s="53">
        <f>SUM(D40:D41)</f>
        <v>356.65000000000003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1712.65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342.53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42.81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25.68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25.68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17.12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10.27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3.42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137.01</v>
      </c>
      <c r="E57" s="42"/>
    </row>
    <row r="58" spans="1:6" x14ac:dyDescent="0.25">
      <c r="A58" s="13" t="s">
        <v>59</v>
      </c>
      <c r="C58" s="61">
        <f>SUBTOTAL(109,Submódulo2.267_75136149163424735724[Percentual])</f>
        <v>0.35300000000000004</v>
      </c>
      <c r="D58" s="30">
        <f>TRUNC(SUM(D50:D57),2)</f>
        <v>604.52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263.60000000000002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604.52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1336.52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5.65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0.45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2.16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25.04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8.83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41.22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83.35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1356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1336.52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83.35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2775.87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25.7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15.42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0.77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9.25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3.08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SUBTOTAL(109,Submódulo4.12511_4132144159103114421330[Dias de ausência])</f>
        <v>1.9537037037037037E-2</v>
      </c>
      <c r="D100" s="30">
        <f>TRUNC(SUM(D94:D99),2)</f>
        <v>54.22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SUBTOTAL(109,Submódulo4.22612_311291471581523634623[Valor])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54.22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Submódulo4.22612_311291471581523634623[[#Totals],[Valor]]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54.22</v>
      </c>
      <c r="E111" s="42"/>
      <c r="F111">
        <f>Submódulo2.267_75136149163424735724[[#Totals],[Percentual]]*ResumoMódulo42713_30130148162726937825[[#Totals],[Valor]]</f>
        <v>19.139660000000003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ROUND(Submódulo2.267_75136149163424735724[[#Totals],[Percentual]]*ResumoMódulo42713_30130148162726937825[[#Totals],[Valor]],2)</f>
        <v>19.14</v>
      </c>
    </row>
    <row r="113" spans="1:7" x14ac:dyDescent="0.25">
      <c r="A113" s="113"/>
      <c r="B113" s="113"/>
      <c r="C113" s="113"/>
      <c r="D113" s="113"/>
      <c r="F113">
        <f>Submódulo2.267_75136149163424735724[[#Totals],[Percentual]]*ResumoMódulo42713_30130148162726937825[[#Totals],[Valor]]</f>
        <v>19.139660000000003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'!F23</f>
        <v>22.08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f>[1]EPI!F43</f>
        <v>20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42.08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1356</v>
      </c>
      <c r="E122" s="51"/>
      <c r="F122" s="88" t="s">
        <v>142</v>
      </c>
      <c r="G122" s="89">
        <f>TRUNC(SUM(D127,D131,D132),2)</f>
        <v>3002.85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1336.52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83.35</v>
      </c>
      <c r="E124" s="51"/>
      <c r="F124" s="88" t="s">
        <v>139</v>
      </c>
      <c r="G124" s="89">
        <f>TRUNC((G122/G123),2)</f>
        <v>3287.19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54.22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42.08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2872.17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57.44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73.239999999999995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283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21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98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164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413.68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ResumoPosto3016_331271521641420317320[[#This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1356</v>
      </c>
      <c r="E141"/>
      <c r="F141" s="53">
        <f>D146+D147</f>
        <v>3285.85</v>
      </c>
    </row>
    <row r="142" spans="1:6" x14ac:dyDescent="0.25">
      <c r="A142" s="13" t="s">
        <v>6</v>
      </c>
      <c r="B142" t="s">
        <v>60</v>
      </c>
      <c r="D142" s="93">
        <f>D74</f>
        <v>1336.52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83.35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54.22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42.08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2872.17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413.68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3285.85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173</v>
      </c>
      <c r="C12" s="6" t="s">
        <v>25</v>
      </c>
      <c r="D12" s="6">
        <v>1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173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174</v>
      </c>
      <c r="E18" s="15"/>
    </row>
    <row r="19" spans="1:7" x14ac:dyDescent="0.25">
      <c r="A19" s="13">
        <v>3</v>
      </c>
      <c r="B19" t="s">
        <v>36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1130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1130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ROUND(Submódulo2.267_7513614916342473572449[[#Totals],[Percentual]]*$D$40,2)</f>
        <v>77.540000000000006</v>
      </c>
      <c r="E41" s="42"/>
    </row>
    <row r="42" spans="1:7" x14ac:dyDescent="0.25">
      <c r="A42" s="13"/>
      <c r="B42" s="48" t="s">
        <v>69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59</v>
      </c>
      <c r="C58" s="61">
        <f>SUBTOTAL(109,Submódulo2.267_7513614916342473572449[Percentual])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219.66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503.77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1191.83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1130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1191.83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69.45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SUBTOTAL(109,Submódulo4.12511_4132144159103114421330101[Dias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SUBTOTAL(109,Submódulo4.22612_31129147158152363462348[Valor])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46.7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Submódulo4.22612_31129147158152363462348[[#Totals],[Valor]]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46.7</v>
      </c>
      <c r="E111" s="42"/>
      <c r="F111">
        <f>Submódulo2.267_7513614916342473572449[[#Totals],[Percentual]]*ResumoMódulo42713_3013014816272693782550[[#Totals],[Valor]]</f>
        <v>16.485100000000003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ROUND(Submódulo2.267_7513614916342473572449[[#Totals],[Percentual]]*ResumoMódulo42713_3013014816272693782550[[#Totals],[Valor]],2)</f>
        <v>16.489999999999998</v>
      </c>
    </row>
    <row r="113" spans="1:7" x14ac:dyDescent="0.25">
      <c r="A113" s="113"/>
      <c r="B113" s="113"/>
      <c r="C113" s="113"/>
      <c r="D113" s="113"/>
      <c r="F113">
        <f>Submódulo2.267_7513614916342473572449[[#Totals],[Percentual]]*ResumoMódulo42713_3013014816272693782550[[#Totals],[Valor]]</f>
        <v>16.485100000000003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'!F11</f>
        <v>28.75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f>[1]EPI!F37</f>
        <v>166.25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195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1130</v>
      </c>
      <c r="E122" s="51"/>
      <c r="F122" s="88" t="s">
        <v>142</v>
      </c>
      <c r="G122" s="89">
        <f>TRUNC(SUM(D127,D131,D132),2)</f>
        <v>2752.77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1191.83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69.45</v>
      </c>
      <c r="E124" s="51"/>
      <c r="F124" s="88" t="s">
        <v>139</v>
      </c>
      <c r="G124" s="89">
        <f>TRUNC((G122/G123),2)</f>
        <v>3013.43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46.7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195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2632.98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52.65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67.14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259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19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90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150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378.79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ResumoPosto3016_33127152164142031732045[[#This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1130</v>
      </c>
      <c r="E141"/>
      <c r="F141" s="53">
        <f>D146+D147</f>
        <v>3011.77</v>
      </c>
    </row>
    <row r="142" spans="1:6" x14ac:dyDescent="0.25">
      <c r="A142" s="13" t="s">
        <v>6</v>
      </c>
      <c r="B142" t="s">
        <v>60</v>
      </c>
      <c r="D142" s="93">
        <f>D74</f>
        <v>1191.83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69.45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46.7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195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2632.98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378.79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3011.77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175</v>
      </c>
      <c r="C12" s="6" t="s">
        <v>25</v>
      </c>
      <c r="D12" s="6">
        <v>4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175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176</v>
      </c>
      <c r="E18" s="15"/>
    </row>
    <row r="19" spans="1:7" x14ac:dyDescent="0.25">
      <c r="A19" s="13">
        <v>3</v>
      </c>
      <c r="B19" t="s">
        <v>36</v>
      </c>
      <c r="C19" s="13"/>
      <c r="D19" s="21">
        <v>1173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1173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1173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97.71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130.32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228.03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ROUND(Submódulo2.267_7513614916342473572449109[[#Totals],[Percentual]]*$D$40,2)</f>
        <v>80.489999999999995</v>
      </c>
      <c r="E41" s="42"/>
    </row>
    <row r="42" spans="1:7" x14ac:dyDescent="0.25">
      <c r="A42" s="13"/>
      <c r="B42" s="48" t="s">
        <v>69</v>
      </c>
      <c r="D42" s="30">
        <f>SUM(D40:D41)</f>
        <v>308.52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1173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308.52</v>
      </c>
      <c r="E45" s="51"/>
      <c r="F45" s="53">
        <f>SUM(D40:D41)</f>
        <v>308.52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1481.52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296.3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37.03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22.22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22.22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14.81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8.8800000000000008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2.96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118.52</v>
      </c>
      <c r="E57" s="42"/>
    </row>
    <row r="58" spans="1:6" x14ac:dyDescent="0.25">
      <c r="A58" s="13" t="s">
        <v>59</v>
      </c>
      <c r="C58" s="61">
        <f>SUBTOTAL(109,Submódulo2.267_7513614916342473572449109[Percentual])</f>
        <v>0.35300000000000004</v>
      </c>
      <c r="D58" s="30">
        <f>TRUNC(SUM(D50:D57),2)</f>
        <v>522.94000000000005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228.03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522.94000000000005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1219.3699999999999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4.88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0.39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1.87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21.66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7.64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35.65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72.09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1173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1219.3699999999999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72.09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2464.46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22.81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13.69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0.68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8.2100000000000009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2.73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SUBTOTAL(109,Submódulo4.12511_4132144159103114421330101115[Dias de ausência])</f>
        <v>1.9537037037037037E-2</v>
      </c>
      <c r="D100" s="30">
        <f>TRUNC(SUM(D94:D99),2)</f>
        <v>48.12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SUBTOTAL(109,Submódulo4.22612_31129147158152363462348108[Valor])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48.12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Submódulo4.22612_31129147158152363462348108[[#Totals],[Valor]]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48.12</v>
      </c>
      <c r="E111" s="42"/>
      <c r="F111">
        <f>Submódulo2.267_7513614916342473572449109[[#Totals],[Percentual]]*ResumoMódulo42713_3013014816272693782550110[[#Totals],[Valor]]</f>
        <v>16.986360000000001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ROUND(Submódulo2.267_7513614916342473572449109[[#Totals],[Percentual]]*ResumoMódulo42713_3013014816272693782550110[[#Totals],[Valor]],2)</f>
        <v>16.989999999999998</v>
      </c>
    </row>
    <row r="113" spans="1:7" x14ac:dyDescent="0.25">
      <c r="A113" s="113"/>
      <c r="B113" s="113"/>
      <c r="C113" s="113"/>
      <c r="D113" s="113"/>
      <c r="F113">
        <f>Submódulo2.267_7513614916342473572449109[[#Totals],[Percentual]]*ResumoMódulo42713_3013014816272693782550110[[#Totals],[Valor]]</f>
        <v>16.986360000000001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'!F11</f>
        <v>28.75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f>[1]EPI!F10</f>
        <v>56.75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85.5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1173</v>
      </c>
      <c r="E122" s="51"/>
      <c r="F122" s="88" t="s">
        <v>142</v>
      </c>
      <c r="G122" s="89">
        <f>TRUNC(SUM(D127,D131,D132),2)</f>
        <v>2716.29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1219.3699999999999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72.09</v>
      </c>
      <c r="E124" s="51"/>
      <c r="F124" s="88" t="s">
        <v>139</v>
      </c>
      <c r="G124" s="89">
        <f>TRUNC((G122/G123),2)</f>
        <v>2973.49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48.12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85.5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2598.08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51.96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66.25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256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19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89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148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374.21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ResumoPosto3016_33127152164142031732045105[[#This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1173</v>
      </c>
      <c r="E141"/>
      <c r="F141" s="53">
        <f>D146+D147</f>
        <v>2972.29</v>
      </c>
    </row>
    <row r="142" spans="1:6" x14ac:dyDescent="0.25">
      <c r="A142" s="13" t="s">
        <v>6</v>
      </c>
      <c r="B142" t="s">
        <v>60</v>
      </c>
      <c r="D142" s="93">
        <f>D74</f>
        <v>1219.3699999999999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72.09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48.12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85.5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2598.08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374.21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2972.29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177</v>
      </c>
      <c r="C12" s="6" t="s">
        <v>25</v>
      </c>
      <c r="D12" s="6">
        <v>2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177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178</v>
      </c>
      <c r="E18" s="15"/>
    </row>
    <row r="19" spans="1:7" x14ac:dyDescent="0.25">
      <c r="A19" s="13">
        <v>3</v>
      </c>
      <c r="B19" t="s">
        <v>36</v>
      </c>
      <c r="C19" s="13"/>
      <c r="D19" s="21">
        <v>1173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1173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1173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97.71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130.32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228.03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ROUND(Submódulo2.267_7513614916342473572449109123[[#Totals],[Percentual]]*$D$40,2)</f>
        <v>80.489999999999995</v>
      </c>
      <c r="E41" s="42"/>
    </row>
    <row r="42" spans="1:7" x14ac:dyDescent="0.25">
      <c r="A42" s="13"/>
      <c r="B42" s="48" t="s">
        <v>69</v>
      </c>
      <c r="D42" s="30">
        <f>SUM(D40:D41)</f>
        <v>308.52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1173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308.52</v>
      </c>
      <c r="E45" s="51"/>
      <c r="F45" s="53">
        <f>SUM(D40:D41)</f>
        <v>308.52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1481.52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296.3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37.03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22.22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22.22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14.81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8.8800000000000008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2.96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118.52</v>
      </c>
      <c r="E57" s="42"/>
    </row>
    <row r="58" spans="1:6" x14ac:dyDescent="0.25">
      <c r="A58" s="13" t="s">
        <v>59</v>
      </c>
      <c r="C58" s="61">
        <f>SUBTOTAL(109,Submódulo2.267_7513614916342473572449109123[Percentual])</f>
        <v>0.35300000000000004</v>
      </c>
      <c r="D58" s="30">
        <f>TRUNC(SUM(D50:D57),2)</f>
        <v>522.94000000000005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228.03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522.94000000000005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1219.3699999999999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4.88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0.39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1.87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21.66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7.64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35.65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72.09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1173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1219.3699999999999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72.09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2464.46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22.81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13.69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0.68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8.2100000000000009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2.73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SUBTOTAL(109,Submódulo4.12511_4132144159103114421330101115129[Dias de ausência])</f>
        <v>1.9537037037037037E-2</v>
      </c>
      <c r="D100" s="30">
        <f>TRUNC(SUM(D94:D99),2)</f>
        <v>48.12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SUBTOTAL(109,Submódulo4.22612_31129147158152363462348108122[Valor])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48.12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Submódulo4.22612_31129147158152363462348108122[[#Totals],[Valor]]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48.12</v>
      </c>
      <c r="E111" s="42"/>
      <c r="F111">
        <f>Submódulo2.267_7513614916342473572449109123[[#Totals],[Percentual]]*ResumoMódulo42713_3013014816272693782550110124[[#Totals],[Valor]]</f>
        <v>16.986360000000001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ROUND(Submódulo2.267_7513614916342473572449109123[[#Totals],[Percentual]]*ResumoMódulo42713_3013014816272693782550110124[[#Totals],[Valor]],2)</f>
        <v>16.989999999999998</v>
      </c>
    </row>
    <row r="113" spans="1:7" x14ac:dyDescent="0.25">
      <c r="A113" s="113"/>
      <c r="B113" s="113"/>
      <c r="C113" s="113"/>
      <c r="D113" s="113"/>
      <c r="F113">
        <f>Submódulo2.267_7513614916342473572449109123[[#Totals],[Percentual]]*ResumoMódulo42713_3013014816272693782550110124[[#Totals],[Valor]]</f>
        <v>16.986360000000001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'!F23</f>
        <v>22.08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v>0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22.08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1173</v>
      </c>
      <c r="E122" s="51"/>
      <c r="F122" s="88" t="s">
        <v>142</v>
      </c>
      <c r="G122" s="89">
        <f>TRUNC(SUM(D127,D131,D132),2)</f>
        <v>2649.98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1219.3699999999999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72.09</v>
      </c>
      <c r="E124" s="51"/>
      <c r="F124" s="88" t="s">
        <v>139</v>
      </c>
      <c r="G124" s="89">
        <f>TRUNC((G122/G123),2)</f>
        <v>2900.9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48.12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22.08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2534.66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50.69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64.63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250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87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145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365.32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ResumoPosto3016_33127152164142031732045105119[[#This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1173</v>
      </c>
      <c r="E141"/>
      <c r="F141" s="53">
        <f>D146+D147</f>
        <v>2899.98</v>
      </c>
    </row>
    <row r="142" spans="1:6" x14ac:dyDescent="0.25">
      <c r="A142" s="13" t="s">
        <v>6</v>
      </c>
      <c r="B142" t="s">
        <v>60</v>
      </c>
      <c r="D142" s="93">
        <f>D74</f>
        <v>1219.3699999999999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72.09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48.12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22.08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2534.66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365.32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2899.98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F11" sqref="F11"/>
    </sheetView>
  </sheetViews>
  <sheetFormatPr defaultColWidth="9.140625" defaultRowHeight="15" x14ac:dyDescent="0.25"/>
  <cols>
    <col min="1" max="1" width="12" customWidth="1"/>
    <col min="2" max="2" width="35.140625" customWidth="1"/>
    <col min="3" max="3" width="51" customWidth="1"/>
    <col min="4" max="4" width="44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3" t="s">
        <v>0</v>
      </c>
      <c r="B1" s="133"/>
      <c r="C1" s="133"/>
      <c r="D1" s="133"/>
      <c r="E1" s="1"/>
      <c r="F1" s="117"/>
      <c r="G1" s="117"/>
    </row>
    <row r="2" spans="1:7" ht="15.75" x14ac:dyDescent="0.25">
      <c r="A2" s="134" t="s">
        <v>1</v>
      </c>
      <c r="B2" s="135"/>
      <c r="C2" s="135"/>
      <c r="D2" s="136"/>
      <c r="E2" s="1"/>
      <c r="F2" s="117"/>
      <c r="G2" s="117"/>
    </row>
    <row r="3" spans="1:7" ht="15.75" x14ac:dyDescent="0.25">
      <c r="A3" s="137" t="s">
        <v>2</v>
      </c>
      <c r="B3" s="138"/>
      <c r="C3" s="138"/>
      <c r="D3" s="139"/>
      <c r="E3" s="1"/>
      <c r="F3" s="2"/>
      <c r="G3" s="2"/>
    </row>
    <row r="4" spans="1:7" ht="18.75" x14ac:dyDescent="0.3">
      <c r="A4" s="3" t="s">
        <v>3</v>
      </c>
      <c r="B4" s="122" t="s">
        <v>4</v>
      </c>
      <c r="C4" s="123"/>
      <c r="D4" s="4" t="s">
        <v>5</v>
      </c>
      <c r="E4" s="1"/>
      <c r="F4" s="2"/>
      <c r="G4" s="2"/>
    </row>
    <row r="5" spans="1:7" ht="18.75" x14ac:dyDescent="0.3">
      <c r="A5" s="3" t="s">
        <v>6</v>
      </c>
      <c r="B5" s="122" t="s">
        <v>7</v>
      </c>
      <c r="C5" s="123"/>
      <c r="D5" s="5" t="s">
        <v>8</v>
      </c>
      <c r="E5" s="1"/>
      <c r="F5" s="2"/>
      <c r="G5" s="2"/>
    </row>
    <row r="6" spans="1:7" ht="18.75" x14ac:dyDescent="0.3">
      <c r="A6" s="6" t="s">
        <v>9</v>
      </c>
      <c r="B6" s="7" t="s">
        <v>10</v>
      </c>
      <c r="C6" s="8"/>
      <c r="D6" s="9" t="s">
        <v>11</v>
      </c>
      <c r="E6" s="1"/>
      <c r="F6" s="2"/>
      <c r="G6" s="2"/>
    </row>
    <row r="7" spans="1:7" ht="18.75" x14ac:dyDescent="0.3">
      <c r="A7" s="3" t="s">
        <v>12</v>
      </c>
      <c r="B7" s="124" t="s">
        <v>13</v>
      </c>
      <c r="C7" s="125"/>
      <c r="D7" s="9" t="s">
        <v>14</v>
      </c>
      <c r="E7" s="1"/>
      <c r="F7" s="2"/>
      <c r="G7" s="2"/>
    </row>
    <row r="8" spans="1:7" ht="18.75" x14ac:dyDescent="0.3">
      <c r="A8" s="3" t="s">
        <v>15</v>
      </c>
      <c r="B8" s="126" t="s">
        <v>16</v>
      </c>
      <c r="C8" s="127"/>
      <c r="D8" s="9">
        <v>12</v>
      </c>
      <c r="E8" s="1"/>
      <c r="F8" s="2"/>
      <c r="G8" s="2"/>
    </row>
    <row r="9" spans="1:7" ht="18.75" x14ac:dyDescent="0.3">
      <c r="A9" s="10" t="s">
        <v>17</v>
      </c>
      <c r="B9" s="128" t="s">
        <v>18</v>
      </c>
      <c r="C9" s="129"/>
      <c r="D9" s="11" t="s">
        <v>19</v>
      </c>
      <c r="E9" s="1"/>
    </row>
    <row r="10" spans="1:7" ht="18.75" x14ac:dyDescent="0.25">
      <c r="A10" s="130" t="s">
        <v>20</v>
      </c>
      <c r="B10" s="131"/>
      <c r="C10" s="131"/>
      <c r="D10" s="132"/>
      <c r="E10" s="1"/>
    </row>
    <row r="11" spans="1:7" ht="37.5" x14ac:dyDescent="0.3">
      <c r="A11" s="12"/>
      <c r="B11" s="6" t="s">
        <v>21</v>
      </c>
      <c r="C11" s="6" t="s">
        <v>22</v>
      </c>
      <c r="D11" s="6" t="s">
        <v>23</v>
      </c>
      <c r="E11" s="1"/>
    </row>
    <row r="12" spans="1:7" ht="18.75" x14ac:dyDescent="0.3">
      <c r="A12" s="12"/>
      <c r="B12" s="6" t="s">
        <v>179</v>
      </c>
      <c r="C12" s="6" t="s">
        <v>25</v>
      </c>
      <c r="D12" s="6">
        <v>1</v>
      </c>
      <c r="E12" s="1"/>
    </row>
    <row r="13" spans="1:7" ht="18.75" x14ac:dyDescent="0.25">
      <c r="A13" s="130" t="s">
        <v>26</v>
      </c>
      <c r="B13" s="131"/>
      <c r="C13" s="131"/>
      <c r="D13" s="132"/>
      <c r="E13" s="1"/>
    </row>
    <row r="14" spans="1:7" ht="18.75" x14ac:dyDescent="0.25">
      <c r="A14" s="121" t="s">
        <v>27</v>
      </c>
      <c r="B14" s="121"/>
      <c r="C14" s="121"/>
      <c r="D14" s="121"/>
      <c r="E14" s="1"/>
    </row>
    <row r="15" spans="1:7" x14ac:dyDescent="0.25">
      <c r="A15" s="13" t="s">
        <v>28</v>
      </c>
      <c r="B15" t="s">
        <v>29</v>
      </c>
      <c r="C15" s="13" t="s">
        <v>30</v>
      </c>
      <c r="D15" s="13" t="s">
        <v>31</v>
      </c>
      <c r="E15" s="14" t="s">
        <v>32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33</v>
      </c>
      <c r="C17" s="18"/>
      <c r="D17" s="19" t="s">
        <v>179</v>
      </c>
      <c r="E17" s="15"/>
    </row>
    <row r="18" spans="1:7" x14ac:dyDescent="0.25">
      <c r="A18" s="13">
        <v>2</v>
      </c>
      <c r="B18" t="s">
        <v>34</v>
      </c>
      <c r="C18" s="13"/>
      <c r="D18" s="19" t="s">
        <v>180</v>
      </c>
      <c r="E18" s="15"/>
    </row>
    <row r="19" spans="1:7" x14ac:dyDescent="0.25">
      <c r="A19" s="13">
        <v>3</v>
      </c>
      <c r="B19" t="s">
        <v>36</v>
      </c>
      <c r="C19" s="13"/>
      <c r="D19" s="21">
        <v>1579.5</v>
      </c>
      <c r="E19" s="22">
        <v>1100</v>
      </c>
    </row>
    <row r="20" spans="1:7" x14ac:dyDescent="0.25">
      <c r="A20" s="13">
        <v>4</v>
      </c>
      <c r="B20" s="23" t="s">
        <v>37</v>
      </c>
      <c r="C20" s="13"/>
      <c r="D20" s="18" t="s">
        <v>38</v>
      </c>
      <c r="E20" s="15"/>
    </row>
    <row r="21" spans="1:7" x14ac:dyDescent="0.25">
      <c r="A21" s="13">
        <v>5</v>
      </c>
      <c r="B21" t="s">
        <v>39</v>
      </c>
      <c r="C21" s="13"/>
      <c r="D21" s="19" t="s">
        <v>40</v>
      </c>
      <c r="E21" s="15"/>
      <c r="F21" s="117" t="s">
        <v>41</v>
      </c>
      <c r="G21" s="117"/>
    </row>
    <row r="22" spans="1:7" x14ac:dyDescent="0.25">
      <c r="E22" s="32"/>
      <c r="F22" s="25" t="s">
        <v>42</v>
      </c>
      <c r="G22" s="25" t="s">
        <v>43</v>
      </c>
    </row>
    <row r="23" spans="1:7" x14ac:dyDescent="0.25">
      <c r="A23" s="112" t="s">
        <v>44</v>
      </c>
      <c r="B23" s="112"/>
      <c r="C23" s="112"/>
      <c r="D23" s="112"/>
      <c r="E23" s="26"/>
      <c r="F23" s="27" t="s">
        <v>45</v>
      </c>
      <c r="G23" s="28">
        <v>3.35</v>
      </c>
    </row>
    <row r="24" spans="1:7" x14ac:dyDescent="0.25">
      <c r="A24" s="13" t="s">
        <v>28</v>
      </c>
      <c r="B24" t="s">
        <v>29</v>
      </c>
      <c r="C24" s="29" t="s">
        <v>30</v>
      </c>
      <c r="D24" s="13" t="s">
        <v>43</v>
      </c>
      <c r="E24" s="14" t="s">
        <v>31</v>
      </c>
      <c r="F24" t="s">
        <v>46</v>
      </c>
      <c r="G24" s="28">
        <v>16</v>
      </c>
    </row>
    <row r="25" spans="1:7" x14ac:dyDescent="0.25">
      <c r="A25" s="13" t="s">
        <v>3</v>
      </c>
      <c r="B25" t="s">
        <v>47</v>
      </c>
      <c r="C25" s="13"/>
      <c r="D25" s="30">
        <f t="shared" ref="D25" si="0">D19</f>
        <v>1579.5</v>
      </c>
      <c r="E25" s="31"/>
      <c r="F25" s="27" t="s">
        <v>46</v>
      </c>
      <c r="G25" s="28">
        <f>440*80%</f>
        <v>352</v>
      </c>
    </row>
    <row r="26" spans="1:7" x14ac:dyDescent="0.25">
      <c r="A26" s="13" t="s">
        <v>6</v>
      </c>
      <c r="B26" t="s">
        <v>48</v>
      </c>
      <c r="C26" s="13"/>
      <c r="D26" s="30"/>
      <c r="E26" s="32"/>
      <c r="F26" s="19" t="s">
        <v>49</v>
      </c>
      <c r="G26" s="33">
        <v>22</v>
      </c>
    </row>
    <row r="27" spans="1:7" x14ac:dyDescent="0.25">
      <c r="A27" s="13" t="s">
        <v>9</v>
      </c>
      <c r="B27" t="s">
        <v>50</v>
      </c>
      <c r="C27" s="13"/>
      <c r="D27" s="30"/>
      <c r="E27" s="32"/>
      <c r="F27" s="19" t="s">
        <v>51</v>
      </c>
      <c r="G27" s="34">
        <v>1.4999999999999999E-2</v>
      </c>
    </row>
    <row r="28" spans="1:7" x14ac:dyDescent="0.25">
      <c r="A28" s="13" t="s">
        <v>12</v>
      </c>
      <c r="B28" s="27" t="s">
        <v>52</v>
      </c>
      <c r="C28" s="13"/>
      <c r="D28" s="30"/>
      <c r="E28" s="32"/>
      <c r="F28" s="27" t="s">
        <v>53</v>
      </c>
      <c r="G28" s="35"/>
    </row>
    <row r="29" spans="1:7" x14ac:dyDescent="0.25">
      <c r="A29" s="13" t="s">
        <v>15</v>
      </c>
      <c r="B29" t="s">
        <v>54</v>
      </c>
      <c r="C29" s="13"/>
      <c r="D29" s="30"/>
      <c r="E29" s="32"/>
    </row>
    <row r="30" spans="1:7" x14ac:dyDescent="0.25">
      <c r="A30" s="19" t="s">
        <v>17</v>
      </c>
      <c r="B30" s="36" t="s">
        <v>55</v>
      </c>
      <c r="C30" s="13"/>
      <c r="D30" s="30"/>
      <c r="E30" s="32"/>
    </row>
    <row r="31" spans="1:7" x14ac:dyDescent="0.25">
      <c r="A31" s="19" t="s">
        <v>56</v>
      </c>
      <c r="B31" s="27" t="s">
        <v>57</v>
      </c>
      <c r="C31" s="13"/>
      <c r="D31" s="30"/>
      <c r="E31" s="32"/>
    </row>
    <row r="32" spans="1:7" x14ac:dyDescent="0.25">
      <c r="A32" s="13"/>
      <c r="B32" s="37" t="s">
        <v>58</v>
      </c>
      <c r="C32" s="38"/>
      <c r="D32" s="30"/>
      <c r="E32" s="32"/>
    </row>
    <row r="33" spans="1:7" x14ac:dyDescent="0.25">
      <c r="A33" s="13" t="s">
        <v>59</v>
      </c>
      <c r="C33" s="13"/>
      <c r="D33" s="30">
        <f>TRUNC(SUM(D25),2)</f>
        <v>1579.5</v>
      </c>
      <c r="E33" s="32"/>
    </row>
    <row r="34" spans="1:7" x14ac:dyDescent="0.25">
      <c r="A34" s="113"/>
      <c r="B34" s="113"/>
      <c r="C34" s="113"/>
      <c r="D34" s="113"/>
    </row>
    <row r="35" spans="1:7" x14ac:dyDescent="0.25">
      <c r="A35" s="115" t="s">
        <v>60</v>
      </c>
      <c r="B35" s="115"/>
      <c r="C35" s="115"/>
      <c r="D35" s="115"/>
      <c r="E35" s="39"/>
    </row>
    <row r="36" spans="1:7" x14ac:dyDescent="0.25">
      <c r="A36" s="117" t="s">
        <v>61</v>
      </c>
      <c r="B36" s="117"/>
      <c r="C36" s="117"/>
      <c r="D36" s="117"/>
      <c r="E36" s="40"/>
    </row>
    <row r="37" spans="1:7" x14ac:dyDescent="0.25">
      <c r="A37" s="13" t="s">
        <v>62</v>
      </c>
      <c r="B37" t="s">
        <v>63</v>
      </c>
      <c r="C37" s="13" t="s">
        <v>64</v>
      </c>
      <c r="D37" s="13" t="s">
        <v>43</v>
      </c>
      <c r="E37" s="14"/>
    </row>
    <row r="38" spans="1:7" x14ac:dyDescent="0.25">
      <c r="A38" s="13" t="s">
        <v>3</v>
      </c>
      <c r="B38" t="s">
        <v>65</v>
      </c>
      <c r="C38" s="41">
        <v>8.3299999999999999E-2</v>
      </c>
      <c r="D38" s="30">
        <f>TRUNC($D$33*C38,2)</f>
        <v>131.57</v>
      </c>
      <c r="E38" s="42"/>
    </row>
    <row r="39" spans="1:7" x14ac:dyDescent="0.25">
      <c r="A39" s="13" t="s">
        <v>6</v>
      </c>
      <c r="B39" t="s">
        <v>66</v>
      </c>
      <c r="C39" s="41">
        <v>0.1111</v>
      </c>
      <c r="D39" s="30">
        <f>TRUNC($D$33*C39,2)</f>
        <v>175.48</v>
      </c>
      <c r="E39" s="42"/>
    </row>
    <row r="40" spans="1:7" x14ac:dyDescent="0.25">
      <c r="A40" s="43"/>
      <c r="B40" s="44" t="s">
        <v>67</v>
      </c>
      <c r="C40" s="45">
        <f>SUM(C38:C39)</f>
        <v>0.19440000000000002</v>
      </c>
      <c r="D40" s="46">
        <f>TRUNC(SUM(D38:D39),2)</f>
        <v>307.05</v>
      </c>
      <c r="E40" s="42"/>
    </row>
    <row r="41" spans="1:7" ht="16.5" x14ac:dyDescent="0.25">
      <c r="A41" s="19" t="s">
        <v>9</v>
      </c>
      <c r="B41" s="27" t="s">
        <v>68</v>
      </c>
      <c r="C41" s="41"/>
      <c r="D41" s="47">
        <f>ROUND(Submódulo2.267_7513614916342473572449109123137[[#Totals],[Percentual]]*$D$40,2)</f>
        <v>108.39</v>
      </c>
      <c r="E41" s="42"/>
    </row>
    <row r="42" spans="1:7" x14ac:dyDescent="0.25">
      <c r="A42" s="13"/>
      <c r="B42" s="48" t="s">
        <v>69</v>
      </c>
      <c r="D42" s="30">
        <f>SUM(D40:D41)</f>
        <v>415.44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1" t="s">
        <v>70</v>
      </c>
      <c r="B44" s="111"/>
      <c r="C44" s="49" t="s">
        <v>71</v>
      </c>
      <c r="D44" s="50">
        <f>D33</f>
        <v>1579.5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1"/>
      <c r="B45" s="111"/>
      <c r="C45" s="52" t="s">
        <v>72</v>
      </c>
      <c r="D45" s="50">
        <f>D42</f>
        <v>415.44</v>
      </c>
      <c r="E45" s="51"/>
      <c r="F45" s="53">
        <f>SUM(D40:D41)</f>
        <v>415.44</v>
      </c>
    </row>
    <row r="46" spans="1:7" ht="16.5" thickTop="1" thickBot="1" x14ac:dyDescent="0.3">
      <c r="A46" s="111"/>
      <c r="B46" s="111"/>
      <c r="C46" s="49" t="s">
        <v>69</v>
      </c>
      <c r="D46" s="54">
        <f>TRUNC(SUM(D44:D45),2)</f>
        <v>1994.94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7" t="s">
        <v>73</v>
      </c>
      <c r="B48" s="117"/>
      <c r="C48" s="117"/>
      <c r="D48" s="117"/>
      <c r="E48" s="40"/>
    </row>
    <row r="49" spans="1:6" x14ac:dyDescent="0.25">
      <c r="A49" s="13" t="s">
        <v>74</v>
      </c>
      <c r="B49" t="s">
        <v>75</v>
      </c>
      <c r="C49" s="13" t="s">
        <v>76</v>
      </c>
      <c r="D49" s="13" t="s">
        <v>77</v>
      </c>
      <c r="E49" s="14"/>
    </row>
    <row r="50" spans="1:6" x14ac:dyDescent="0.25">
      <c r="A50" s="13" t="s">
        <v>3</v>
      </c>
      <c r="B50" t="s">
        <v>78</v>
      </c>
      <c r="C50" s="58">
        <v>0.2</v>
      </c>
      <c r="D50" s="30">
        <f t="shared" ref="D50:D57" si="1">TRUNC(($D$46*C50),2)</f>
        <v>398.98</v>
      </c>
      <c r="E50" s="42"/>
    </row>
    <row r="51" spans="1:6" x14ac:dyDescent="0.25">
      <c r="A51" s="13" t="s">
        <v>6</v>
      </c>
      <c r="B51" t="s">
        <v>79</v>
      </c>
      <c r="C51" s="58">
        <v>2.5000000000000001E-2</v>
      </c>
      <c r="D51" s="30">
        <f t="shared" si="1"/>
        <v>49.87</v>
      </c>
      <c r="E51" s="42"/>
    </row>
    <row r="52" spans="1:6" x14ac:dyDescent="0.25">
      <c r="A52" s="13" t="s">
        <v>9</v>
      </c>
      <c r="B52" t="s">
        <v>80</v>
      </c>
      <c r="C52" s="59">
        <f>G27</f>
        <v>1.4999999999999999E-2</v>
      </c>
      <c r="D52" s="60">
        <f>TRUNC(($D$46*C52),2)</f>
        <v>29.92</v>
      </c>
      <c r="E52" s="42"/>
    </row>
    <row r="53" spans="1:6" x14ac:dyDescent="0.25">
      <c r="A53" s="13" t="s">
        <v>12</v>
      </c>
      <c r="B53" t="s">
        <v>81</v>
      </c>
      <c r="C53" s="58">
        <v>1.4999999999999999E-2</v>
      </c>
      <c r="D53" s="30">
        <f>TRUNC(($D$46*C53),2)</f>
        <v>29.92</v>
      </c>
      <c r="E53" s="42"/>
    </row>
    <row r="54" spans="1:6" x14ac:dyDescent="0.25">
      <c r="A54" s="13" t="s">
        <v>15</v>
      </c>
      <c r="B54" t="s">
        <v>82</v>
      </c>
      <c r="C54" s="58">
        <v>0.01</v>
      </c>
      <c r="D54" s="30">
        <f t="shared" si="1"/>
        <v>19.940000000000001</v>
      </c>
      <c r="E54" s="42"/>
    </row>
    <row r="55" spans="1:6" x14ac:dyDescent="0.25">
      <c r="A55" s="13" t="s">
        <v>17</v>
      </c>
      <c r="B55" t="s">
        <v>83</v>
      </c>
      <c r="C55" s="58">
        <v>6.0000000000000001E-3</v>
      </c>
      <c r="D55" s="30">
        <f t="shared" si="1"/>
        <v>11.96</v>
      </c>
      <c r="E55" s="42"/>
    </row>
    <row r="56" spans="1:6" x14ac:dyDescent="0.25">
      <c r="A56" s="13" t="s">
        <v>84</v>
      </c>
      <c r="B56" t="s">
        <v>85</v>
      </c>
      <c r="C56" s="58">
        <v>2E-3</v>
      </c>
      <c r="D56" s="30">
        <f t="shared" si="1"/>
        <v>3.98</v>
      </c>
      <c r="E56" s="42"/>
    </row>
    <row r="57" spans="1:6" x14ac:dyDescent="0.25">
      <c r="A57" s="13" t="s">
        <v>56</v>
      </c>
      <c r="B57" t="s">
        <v>86</v>
      </c>
      <c r="C57" s="58">
        <v>0.08</v>
      </c>
      <c r="D57" s="30">
        <f t="shared" si="1"/>
        <v>159.59</v>
      </c>
      <c r="E57" s="42"/>
    </row>
    <row r="58" spans="1:6" x14ac:dyDescent="0.25">
      <c r="A58" s="13" t="s">
        <v>59</v>
      </c>
      <c r="C58" s="61">
        <f>SUBTOTAL(109,Submódulo2.267_7513614916342473572449109123137[Percentual])</f>
        <v>0.35300000000000004</v>
      </c>
      <c r="D58" s="30">
        <f>TRUNC(SUM(D50:D57),2)</f>
        <v>704.16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7" t="s">
        <v>87</v>
      </c>
      <c r="B60" s="117"/>
      <c r="C60" s="117"/>
      <c r="D60" s="117"/>
      <c r="E60" s="40"/>
    </row>
    <row r="61" spans="1:6" x14ac:dyDescent="0.25">
      <c r="A61" s="13" t="s">
        <v>88</v>
      </c>
      <c r="B61" t="s">
        <v>89</v>
      </c>
      <c r="C61" s="13" t="s">
        <v>64</v>
      </c>
      <c r="D61" s="13" t="s">
        <v>43</v>
      </c>
      <c r="E61" s="14"/>
    </row>
    <row r="62" spans="1:6" x14ac:dyDescent="0.25">
      <c r="A62" s="13" t="s">
        <v>3</v>
      </c>
      <c r="B62" s="27" t="s">
        <v>90</v>
      </c>
      <c r="D62" s="60">
        <f>TRUNC(((G23*G26)*2)-((E19/100)*6),2)</f>
        <v>81.400000000000006</v>
      </c>
      <c r="E62" s="42"/>
    </row>
    <row r="63" spans="1:6" ht="45" x14ac:dyDescent="0.25">
      <c r="A63" s="13" t="s">
        <v>6</v>
      </c>
      <c r="B63" s="62" t="s">
        <v>91</v>
      </c>
      <c r="C63" s="63" t="s">
        <v>92</v>
      </c>
      <c r="D63" s="64">
        <f>G25</f>
        <v>352</v>
      </c>
      <c r="E63" s="42"/>
      <c r="F63" s="65"/>
    </row>
    <row r="64" spans="1:6" x14ac:dyDescent="0.25">
      <c r="A64" s="13" t="s">
        <v>9</v>
      </c>
      <c r="B64" s="27" t="s">
        <v>93</v>
      </c>
      <c r="C64" s="38"/>
      <c r="D64" s="60">
        <v>10</v>
      </c>
      <c r="E64" s="42"/>
    </row>
    <row r="65" spans="1:5" x14ac:dyDescent="0.25">
      <c r="A65" s="13" t="s">
        <v>12</v>
      </c>
      <c r="B65" s="27" t="s">
        <v>94</v>
      </c>
      <c r="C65" s="38"/>
      <c r="D65" s="60">
        <v>20</v>
      </c>
      <c r="E65" s="42"/>
    </row>
    <row r="66" spans="1:5" x14ac:dyDescent="0.25">
      <c r="A66" s="13" t="s">
        <v>15</v>
      </c>
      <c r="B66" s="27" t="s">
        <v>95</v>
      </c>
      <c r="C66" s="38"/>
      <c r="D66" s="60">
        <v>5</v>
      </c>
      <c r="E66" s="42"/>
    </row>
    <row r="67" spans="1:5" x14ac:dyDescent="0.25">
      <c r="A67" s="13" t="s">
        <v>59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8" t="s">
        <v>96</v>
      </c>
      <c r="B69" s="119"/>
      <c r="C69" s="119"/>
      <c r="D69" s="120"/>
      <c r="E69" s="40"/>
    </row>
    <row r="70" spans="1:5" x14ac:dyDescent="0.25">
      <c r="A70" s="13" t="s">
        <v>97</v>
      </c>
      <c r="B70" t="s">
        <v>98</v>
      </c>
      <c r="C70" s="13" t="s">
        <v>64</v>
      </c>
      <c r="D70" s="13" t="s">
        <v>43</v>
      </c>
      <c r="E70" s="14"/>
    </row>
    <row r="71" spans="1:5" x14ac:dyDescent="0.25">
      <c r="A71" s="13" t="s">
        <v>62</v>
      </c>
      <c r="B71" t="s">
        <v>63</v>
      </c>
      <c r="C71" s="13"/>
      <c r="D71" s="30">
        <f>D40</f>
        <v>307.05</v>
      </c>
      <c r="E71" s="42"/>
    </row>
    <row r="72" spans="1:5" x14ac:dyDescent="0.25">
      <c r="A72" s="13" t="s">
        <v>74</v>
      </c>
      <c r="B72" t="s">
        <v>75</v>
      </c>
      <c r="C72" s="13"/>
      <c r="D72" s="30">
        <f>D58</f>
        <v>704.16</v>
      </c>
      <c r="E72" s="42"/>
    </row>
    <row r="73" spans="1:5" x14ac:dyDescent="0.25">
      <c r="A73" s="13" t="s">
        <v>88</v>
      </c>
      <c r="B73" t="s">
        <v>89</v>
      </c>
      <c r="C73" s="13"/>
      <c r="D73" s="30">
        <f>D67</f>
        <v>468.4</v>
      </c>
      <c r="E73" s="42"/>
    </row>
    <row r="74" spans="1:5" x14ac:dyDescent="0.25">
      <c r="A74" s="13" t="s">
        <v>59</v>
      </c>
      <c r="C74" s="13"/>
      <c r="D74" s="30">
        <f>TRUNC(SUM(D71:D73),2)</f>
        <v>1479.61</v>
      </c>
      <c r="E74" s="42"/>
    </row>
    <row r="76" spans="1:5" x14ac:dyDescent="0.25">
      <c r="A76" s="112" t="s">
        <v>99</v>
      </c>
      <c r="B76" s="112"/>
      <c r="C76" s="112"/>
      <c r="D76" s="112"/>
      <c r="E76" s="26"/>
    </row>
    <row r="77" spans="1:5" x14ac:dyDescent="0.25">
      <c r="A77" s="13" t="s">
        <v>100</v>
      </c>
      <c r="B77" t="s">
        <v>101</v>
      </c>
      <c r="C77" s="13" t="s">
        <v>64</v>
      </c>
      <c r="D77" s="13" t="s">
        <v>43</v>
      </c>
      <c r="E77" s="14"/>
    </row>
    <row r="78" spans="1:5" x14ac:dyDescent="0.25">
      <c r="A78" s="66" t="s">
        <v>3</v>
      </c>
      <c r="B78" s="67" t="s">
        <v>102</v>
      </c>
      <c r="C78" s="68">
        <f>((1/12)*5%)</f>
        <v>4.1666666666666666E-3</v>
      </c>
      <c r="D78" s="69">
        <f>TRUNC(($D$33*C78),2)</f>
        <v>6.58</v>
      </c>
      <c r="E78" s="70"/>
    </row>
    <row r="79" spans="1:5" ht="30" x14ac:dyDescent="0.25">
      <c r="A79" s="66" t="s">
        <v>6</v>
      </c>
      <c r="B79" s="67" t="s">
        <v>103</v>
      </c>
      <c r="C79" s="71">
        <v>0.08</v>
      </c>
      <c r="D79" s="72">
        <f>TRUNC(D78*C79,2)</f>
        <v>0.52</v>
      </c>
      <c r="E79" s="70"/>
    </row>
    <row r="80" spans="1:5" ht="30" x14ac:dyDescent="0.25">
      <c r="A80" s="66" t="s">
        <v>9</v>
      </c>
      <c r="B80" s="67" t="s">
        <v>104</v>
      </c>
      <c r="C80" s="68">
        <f>(0.08*0.4*0.05)</f>
        <v>1.6000000000000001E-3</v>
      </c>
      <c r="D80" s="69">
        <f t="shared" ref="D80:D81" si="2">TRUNC(($D$33*C80),2)</f>
        <v>2.52</v>
      </c>
      <c r="E80" s="70"/>
    </row>
    <row r="81" spans="1:5" x14ac:dyDescent="0.25">
      <c r="A81" s="66" t="s">
        <v>12</v>
      </c>
      <c r="B81" s="67" t="s">
        <v>105</v>
      </c>
      <c r="C81" s="71">
        <f>(((7/30)/12)*0.95)</f>
        <v>1.8472222222222223E-2</v>
      </c>
      <c r="D81" s="72">
        <f t="shared" si="2"/>
        <v>29.17</v>
      </c>
      <c r="E81" s="70"/>
    </row>
    <row r="82" spans="1:5" ht="45" x14ac:dyDescent="0.25">
      <c r="A82" s="66" t="s">
        <v>15</v>
      </c>
      <c r="B82" s="67" t="s">
        <v>106</v>
      </c>
      <c r="C82" s="71">
        <f>C58</f>
        <v>0.35300000000000004</v>
      </c>
      <c r="D82" s="72">
        <f>TRUNC(D81*C82,2)</f>
        <v>10.29</v>
      </c>
      <c r="E82" s="70"/>
    </row>
    <row r="83" spans="1:5" ht="30" x14ac:dyDescent="0.25">
      <c r="A83" s="66" t="s">
        <v>17</v>
      </c>
      <c r="B83" s="67" t="s">
        <v>107</v>
      </c>
      <c r="C83" s="68">
        <f>(0.08*0.4*0.95)</f>
        <v>3.04E-2</v>
      </c>
      <c r="D83" s="69">
        <f>TRUNC(($D$33*C83),2)</f>
        <v>48.01</v>
      </c>
      <c r="E83" s="70"/>
    </row>
    <row r="84" spans="1:5" x14ac:dyDescent="0.25">
      <c r="A84" s="66" t="s">
        <v>59</v>
      </c>
      <c r="B84" s="73"/>
      <c r="C84" s="73"/>
      <c r="D84" s="74">
        <f>TRUNC(SUM(D78:D83),2)</f>
        <v>97.09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1" t="s">
        <v>108</v>
      </c>
      <c r="B86" s="111"/>
      <c r="C86" s="49" t="s">
        <v>71</v>
      </c>
      <c r="D86" s="50">
        <f>D33</f>
        <v>1579.5</v>
      </c>
      <c r="E86" s="51"/>
    </row>
    <row r="87" spans="1:5" ht="16.5" thickTop="1" thickBot="1" x14ac:dyDescent="0.3">
      <c r="A87" s="111"/>
      <c r="B87" s="111"/>
      <c r="C87" s="52" t="s">
        <v>109</v>
      </c>
      <c r="D87" s="50">
        <f>D74</f>
        <v>1479.61</v>
      </c>
      <c r="E87" s="51"/>
    </row>
    <row r="88" spans="1:5" ht="16.5" thickTop="1" thickBot="1" x14ac:dyDescent="0.3">
      <c r="A88" s="111"/>
      <c r="B88" s="111"/>
      <c r="C88" s="49" t="s">
        <v>110</v>
      </c>
      <c r="D88" s="50">
        <f>D84</f>
        <v>97.09</v>
      </c>
      <c r="E88" s="51"/>
    </row>
    <row r="89" spans="1:5" ht="16.5" thickTop="1" thickBot="1" x14ac:dyDescent="0.3">
      <c r="A89" s="111"/>
      <c r="B89" s="111"/>
      <c r="C89" s="52" t="s">
        <v>69</v>
      </c>
      <c r="D89" s="54">
        <f>TRUNC((SUM(D86:D88)),2)</f>
        <v>3156.2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4" t="s">
        <v>111</v>
      </c>
      <c r="B91" s="115"/>
      <c r="C91" s="115"/>
      <c r="D91" s="115"/>
      <c r="E91" s="39"/>
    </row>
    <row r="92" spans="1:5" x14ac:dyDescent="0.25">
      <c r="A92" s="116" t="s">
        <v>112</v>
      </c>
      <c r="B92" s="116"/>
      <c r="C92" s="116"/>
      <c r="D92" s="116"/>
      <c r="E92" s="1"/>
    </row>
    <row r="93" spans="1:5" x14ac:dyDescent="0.25">
      <c r="A93" s="13" t="s">
        <v>113</v>
      </c>
      <c r="B93" t="s">
        <v>114</v>
      </c>
      <c r="C93" s="13" t="s">
        <v>115</v>
      </c>
      <c r="D93" s="13" t="s">
        <v>43</v>
      </c>
      <c r="E93" s="14"/>
    </row>
    <row r="94" spans="1:5" x14ac:dyDescent="0.25">
      <c r="A94" s="13" t="s">
        <v>3</v>
      </c>
      <c r="B94" s="76" t="s">
        <v>116</v>
      </c>
      <c r="C94" s="68">
        <f>((1+1/3)/12)/12</f>
        <v>9.2592592592592587E-3</v>
      </c>
      <c r="D94" s="77">
        <f>TRUNC(($D$89*C94),2)</f>
        <v>29.22</v>
      </c>
      <c r="E94" s="78"/>
    </row>
    <row r="95" spans="1:5" ht="30" x14ac:dyDescent="0.25">
      <c r="A95" s="13" t="s">
        <v>6</v>
      </c>
      <c r="B95" s="76" t="s">
        <v>117</v>
      </c>
      <c r="C95" s="68">
        <f>((2/30)/12)</f>
        <v>5.5555555555555558E-3</v>
      </c>
      <c r="D95" s="77">
        <f>TRUNC(($D$89*C95),2)</f>
        <v>17.53</v>
      </c>
      <c r="E95" s="78"/>
    </row>
    <row r="96" spans="1:5" ht="30" x14ac:dyDescent="0.25">
      <c r="A96" s="13" t="s">
        <v>9</v>
      </c>
      <c r="B96" s="76" t="s">
        <v>118</v>
      </c>
      <c r="C96" s="68">
        <f>(((5/30)/12)*0.02)</f>
        <v>2.7777777777777778E-4</v>
      </c>
      <c r="D96" s="77">
        <f t="shared" ref="D96:D99" si="3">TRUNC(($D$89*C96),2)</f>
        <v>0.87</v>
      </c>
      <c r="E96" s="78"/>
    </row>
    <row r="97" spans="1:6" ht="30" x14ac:dyDescent="0.25">
      <c r="A97" s="13" t="s">
        <v>12</v>
      </c>
      <c r="B97" s="76" t="s">
        <v>119</v>
      </c>
      <c r="C97" s="68">
        <f>((15/30)/12)*0.08</f>
        <v>3.3333333333333331E-3</v>
      </c>
      <c r="D97" s="77">
        <f t="shared" si="3"/>
        <v>10.52</v>
      </c>
      <c r="E97" s="78"/>
    </row>
    <row r="98" spans="1:6" ht="30" x14ac:dyDescent="0.25">
      <c r="A98" s="13" t="s">
        <v>15</v>
      </c>
      <c r="B98" s="76" t="s">
        <v>120</v>
      </c>
      <c r="C98" s="68">
        <f>((1+1/3)/12)*0.03*((4/12))</f>
        <v>1.1111111111111109E-3</v>
      </c>
      <c r="D98" s="77">
        <f t="shared" si="3"/>
        <v>3.5</v>
      </c>
      <c r="E98" s="78"/>
    </row>
    <row r="99" spans="1:6" ht="30" x14ac:dyDescent="0.25">
      <c r="A99" s="13" t="s">
        <v>17</v>
      </c>
      <c r="B99" s="76" t="s">
        <v>121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59</v>
      </c>
      <c r="C100" s="79">
        <f>SUBTOTAL(109,Submódulo4.12511_4132144159103114421330101115129143[Dias de ausência])</f>
        <v>1.9537037037037037E-2</v>
      </c>
      <c r="D100" s="30">
        <f>TRUNC(SUM(D94:D99),2)</f>
        <v>61.64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7" t="s">
        <v>122</v>
      </c>
      <c r="B102" s="117"/>
      <c r="C102" s="117"/>
      <c r="D102" s="117"/>
      <c r="E102" s="40"/>
    </row>
    <row r="103" spans="1:6" x14ac:dyDescent="0.25">
      <c r="A103" s="13" t="s">
        <v>123</v>
      </c>
      <c r="B103" t="s">
        <v>124</v>
      </c>
      <c r="C103" s="13" t="s">
        <v>64</v>
      </c>
      <c r="D103" s="13" t="s">
        <v>43</v>
      </c>
      <c r="E103" s="14"/>
    </row>
    <row r="104" spans="1:6" x14ac:dyDescent="0.25">
      <c r="A104" s="13" t="s">
        <v>3</v>
      </c>
      <c r="B104" t="s">
        <v>125</v>
      </c>
      <c r="C104" s="13"/>
      <c r="D104" s="30"/>
      <c r="E104" s="42"/>
    </row>
    <row r="105" spans="1:6" x14ac:dyDescent="0.25">
      <c r="A105" s="13" t="s">
        <v>59</v>
      </c>
      <c r="C105" s="13"/>
      <c r="D105" s="30">
        <f>SUBTOTAL(109,Submódulo4.22612_31129147158152363462348108122136[Valor])</f>
        <v>0</v>
      </c>
      <c r="E105" s="42"/>
    </row>
    <row r="107" spans="1:6" x14ac:dyDescent="0.25">
      <c r="A107" s="116" t="s">
        <v>126</v>
      </c>
      <c r="B107" s="116"/>
      <c r="C107" s="116"/>
      <c r="D107" s="116"/>
      <c r="E107" s="1"/>
    </row>
    <row r="108" spans="1:6" x14ac:dyDescent="0.25">
      <c r="A108" s="13" t="s">
        <v>127</v>
      </c>
      <c r="B108" t="s">
        <v>128</v>
      </c>
      <c r="C108" s="13" t="s">
        <v>64</v>
      </c>
      <c r="D108" s="13" t="s">
        <v>43</v>
      </c>
      <c r="E108" s="14"/>
    </row>
    <row r="109" spans="1:6" x14ac:dyDescent="0.25">
      <c r="A109" s="13" t="s">
        <v>113</v>
      </c>
      <c r="B109" s="27" t="s">
        <v>114</v>
      </c>
      <c r="D109" s="80">
        <f>D100</f>
        <v>61.64</v>
      </c>
      <c r="E109" s="81"/>
    </row>
    <row r="110" spans="1:6" x14ac:dyDescent="0.25">
      <c r="A110" s="13" t="s">
        <v>123</v>
      </c>
      <c r="B110" t="s">
        <v>129</v>
      </c>
      <c r="D110" s="30">
        <f>Submódulo4.22612_31129147158152363462348108122136[[#Totals],[Valor]]</f>
        <v>0</v>
      </c>
      <c r="E110" s="42"/>
    </row>
    <row r="111" spans="1:6" x14ac:dyDescent="0.25">
      <c r="A111" s="13"/>
      <c r="B111" s="48" t="s">
        <v>130</v>
      </c>
      <c r="D111" s="30">
        <f>TRUNC(SUM(D109:D110),2)</f>
        <v>61.64</v>
      </c>
      <c r="E111" s="42"/>
      <c r="F111">
        <f>Submódulo2.267_7513614916342473572449109123137[[#Totals],[Percentual]]*ResumoMódulo42713_3013014816272693782550110124138[[#Totals],[Valor]]</f>
        <v>21.758920000000003</v>
      </c>
    </row>
    <row r="112" spans="1:6" ht="16.5" x14ac:dyDescent="0.25">
      <c r="A112" s="82" t="s">
        <v>56</v>
      </c>
      <c r="B112" s="83" t="s">
        <v>131</v>
      </c>
      <c r="C112" s="84"/>
      <c r="D112" s="47">
        <f>ROUND(Submódulo2.267_7513614916342473572449109123137[[#Totals],[Percentual]]*ResumoMódulo42713_3013014816272693782550110124138[[#Totals],[Valor]],2)</f>
        <v>21.76</v>
      </c>
    </row>
    <row r="113" spans="1:7" x14ac:dyDescent="0.25">
      <c r="A113" s="113"/>
      <c r="B113" s="113"/>
      <c r="C113" s="113"/>
      <c r="D113" s="113"/>
      <c r="F113">
        <f>Submódulo2.267_7513614916342473572449109123137[[#Totals],[Percentual]]*ResumoMódulo42713_3013014816272693782550110124138[[#Totals],[Valor]]</f>
        <v>21.758920000000003</v>
      </c>
    </row>
    <row r="114" spans="1:7" x14ac:dyDescent="0.25">
      <c r="A114" s="112" t="s">
        <v>132</v>
      </c>
      <c r="B114" s="112"/>
      <c r="C114" s="112"/>
      <c r="D114" s="112"/>
      <c r="E114" s="26"/>
    </row>
    <row r="115" spans="1:7" x14ac:dyDescent="0.25">
      <c r="A115" s="13" t="s">
        <v>133</v>
      </c>
      <c r="B115" t="s">
        <v>134</v>
      </c>
      <c r="C115" s="13" t="s">
        <v>64</v>
      </c>
      <c r="D115" s="13" t="s">
        <v>43</v>
      </c>
      <c r="E115" s="14"/>
    </row>
    <row r="116" spans="1:7" x14ac:dyDescent="0.25">
      <c r="A116" s="13" t="s">
        <v>3</v>
      </c>
      <c r="B116" t="s">
        <v>169</v>
      </c>
      <c r="D116" s="85">
        <f>'[1]Uniformes '!F23</f>
        <v>22.08</v>
      </c>
      <c r="E116" s="78"/>
    </row>
    <row r="117" spans="1:7" x14ac:dyDescent="0.25">
      <c r="A117" s="13" t="s">
        <v>6</v>
      </c>
      <c r="B117" t="s">
        <v>136</v>
      </c>
      <c r="D117" s="85">
        <v>0</v>
      </c>
      <c r="E117" s="78"/>
    </row>
    <row r="118" spans="1:7" x14ac:dyDescent="0.25">
      <c r="A118" s="13" t="s">
        <v>9</v>
      </c>
      <c r="B118" t="s">
        <v>170</v>
      </c>
      <c r="D118" s="85">
        <f>[1]EPI!F43</f>
        <v>20</v>
      </c>
      <c r="E118" s="78"/>
    </row>
    <row r="119" spans="1:7" x14ac:dyDescent="0.25">
      <c r="A119" s="13" t="s">
        <v>12</v>
      </c>
      <c r="B119" t="s">
        <v>138</v>
      </c>
      <c r="D119" s="85">
        <v>0</v>
      </c>
      <c r="E119" s="78"/>
    </row>
    <row r="120" spans="1:7" ht="15.75" thickBot="1" x14ac:dyDescent="0.3">
      <c r="A120" s="13" t="s">
        <v>59</v>
      </c>
      <c r="D120" s="30">
        <f>TRUNC(SUM(D116:D119),2)</f>
        <v>42.08</v>
      </c>
      <c r="E120" s="42"/>
      <c r="F120" s="109" t="s">
        <v>139</v>
      </c>
      <c r="G120" s="110"/>
    </row>
    <row r="121" spans="1:7" ht="16.5" thickTop="1" thickBot="1" x14ac:dyDescent="0.3">
      <c r="A121" s="13"/>
      <c r="D121" s="30"/>
      <c r="E121" s="42"/>
      <c r="F121" s="86" t="s">
        <v>140</v>
      </c>
      <c r="G121" s="87">
        <f>C138</f>
        <v>8.6499999999999994E-2</v>
      </c>
    </row>
    <row r="122" spans="1:7" ht="16.5" thickTop="1" thickBot="1" x14ac:dyDescent="0.3">
      <c r="A122" s="111" t="s">
        <v>141</v>
      </c>
      <c r="B122" s="111"/>
      <c r="C122" s="49" t="s">
        <v>71</v>
      </c>
      <c r="D122" s="50">
        <f>D33</f>
        <v>1579.5</v>
      </c>
      <c r="E122" s="51"/>
      <c r="F122" s="88" t="s">
        <v>142</v>
      </c>
      <c r="G122" s="89">
        <f>TRUNC(SUM(D127,D131,D132),2)</f>
        <v>3408.23</v>
      </c>
    </row>
    <row r="123" spans="1:7" ht="16.5" thickTop="1" thickBot="1" x14ac:dyDescent="0.3">
      <c r="A123" s="111"/>
      <c r="B123" s="111"/>
      <c r="C123" s="52" t="s">
        <v>109</v>
      </c>
      <c r="D123" s="50">
        <f>D74</f>
        <v>1479.61</v>
      </c>
      <c r="E123" s="51"/>
      <c r="F123" s="86" t="s">
        <v>143</v>
      </c>
      <c r="G123" s="90">
        <f>(100-8.65)/100</f>
        <v>0.91349999999999998</v>
      </c>
    </row>
    <row r="124" spans="1:7" ht="16.5" thickTop="1" thickBot="1" x14ac:dyDescent="0.3">
      <c r="A124" s="111"/>
      <c r="B124" s="111"/>
      <c r="C124" s="49" t="s">
        <v>110</v>
      </c>
      <c r="D124" s="50">
        <f>D84</f>
        <v>97.09</v>
      </c>
      <c r="E124" s="51"/>
      <c r="F124" s="88" t="s">
        <v>139</v>
      </c>
      <c r="G124" s="89">
        <f>TRUNC((G122/G123),2)</f>
        <v>3730.95</v>
      </c>
    </row>
    <row r="125" spans="1:7" ht="16.5" thickTop="1" thickBot="1" x14ac:dyDescent="0.3">
      <c r="A125" s="111"/>
      <c r="B125" s="111"/>
      <c r="C125" s="52" t="s">
        <v>144</v>
      </c>
      <c r="D125" s="50">
        <f>D111</f>
        <v>61.64</v>
      </c>
      <c r="E125" s="51"/>
    </row>
    <row r="126" spans="1:7" ht="16.5" thickTop="1" thickBot="1" x14ac:dyDescent="0.3">
      <c r="A126" s="111"/>
      <c r="B126" s="111"/>
      <c r="C126" s="49" t="s">
        <v>145</v>
      </c>
      <c r="D126" s="50">
        <f>D120</f>
        <v>42.08</v>
      </c>
      <c r="E126" s="51"/>
    </row>
    <row r="127" spans="1:7" ht="16.5" thickTop="1" thickBot="1" x14ac:dyDescent="0.3">
      <c r="A127" s="111"/>
      <c r="B127" s="111"/>
      <c r="C127" s="52" t="s">
        <v>69</v>
      </c>
      <c r="D127" s="54">
        <f>TRUNC((SUM(D122:D126)),2)</f>
        <v>3259.92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2" t="s">
        <v>146</v>
      </c>
      <c r="B129" s="112"/>
      <c r="C129" s="112"/>
      <c r="D129" s="112"/>
      <c r="E129" s="26"/>
    </row>
    <row r="130" spans="1:6" x14ac:dyDescent="0.25">
      <c r="A130" s="13" t="s">
        <v>147</v>
      </c>
      <c r="B130" t="s">
        <v>148</v>
      </c>
      <c r="C130" s="13" t="s">
        <v>76</v>
      </c>
      <c r="D130" s="13" t="s">
        <v>43</v>
      </c>
      <c r="E130" s="14"/>
    </row>
    <row r="131" spans="1:6" x14ac:dyDescent="0.25">
      <c r="A131" s="13" t="s">
        <v>3</v>
      </c>
      <c r="B131" t="s">
        <v>149</v>
      </c>
      <c r="C131" s="59">
        <v>0.02</v>
      </c>
      <c r="D131" s="60">
        <f>TRUNC(($D$127*C131),2)</f>
        <v>65.19</v>
      </c>
      <c r="E131" s="42"/>
    </row>
    <row r="132" spans="1:6" x14ac:dyDescent="0.25">
      <c r="A132" s="13" t="s">
        <v>6</v>
      </c>
      <c r="B132" t="s">
        <v>150</v>
      </c>
      <c r="C132" s="59">
        <v>2.5000000000000001E-2</v>
      </c>
      <c r="D132" s="60">
        <f>TRUNC((D127+D131)*C132,2)</f>
        <v>83.12</v>
      </c>
      <c r="E132" s="42"/>
      <c r="F132" s="91">
        <v>902898</v>
      </c>
    </row>
    <row r="133" spans="1:6" x14ac:dyDescent="0.25">
      <c r="A133" s="13" t="s">
        <v>9</v>
      </c>
      <c r="B133" t="s">
        <v>151</v>
      </c>
      <c r="C133" s="59"/>
      <c r="D133" s="60">
        <f>SUM(D134:D136)</f>
        <v>321</v>
      </c>
      <c r="E133" s="42"/>
    </row>
    <row r="134" spans="1:6" x14ac:dyDescent="0.25">
      <c r="A134" s="13" t="s">
        <v>152</v>
      </c>
      <c r="B134" t="s">
        <v>153</v>
      </c>
      <c r="C134" s="59">
        <v>6.4999999999999997E-3</v>
      </c>
      <c r="D134" s="60">
        <f>TRUNC(($G$124*C134))</f>
        <v>24</v>
      </c>
      <c r="E134" s="42"/>
    </row>
    <row r="135" spans="1:6" x14ac:dyDescent="0.25">
      <c r="A135" s="13" t="s">
        <v>154</v>
      </c>
      <c r="B135" t="s">
        <v>155</v>
      </c>
      <c r="C135" s="59">
        <v>0.03</v>
      </c>
      <c r="D135" s="60">
        <f>TRUNC(($G$124*C135))</f>
        <v>111</v>
      </c>
      <c r="E135" s="42"/>
    </row>
    <row r="136" spans="1:6" x14ac:dyDescent="0.25">
      <c r="A136" s="13" t="s">
        <v>156</v>
      </c>
      <c r="B136" t="s">
        <v>157</v>
      </c>
      <c r="C136" s="59">
        <v>0.05</v>
      </c>
      <c r="D136" s="60">
        <f>TRUNC(($G$124*C136))</f>
        <v>186</v>
      </c>
      <c r="E136" s="42"/>
      <c r="F136" s="91"/>
    </row>
    <row r="137" spans="1:6" x14ac:dyDescent="0.25">
      <c r="A137" s="13" t="s">
        <v>59</v>
      </c>
      <c r="C137" s="61">
        <f>SUM(C131:C136)</f>
        <v>0.13150000000000001</v>
      </c>
      <c r="D137" s="30">
        <f>TRUNC(SUM(D131:D133),2)</f>
        <v>469.31</v>
      </c>
      <c r="E137" s="42"/>
    </row>
    <row r="138" spans="1:6" x14ac:dyDescent="0.25">
      <c r="A138" s="113" t="s">
        <v>158</v>
      </c>
      <c r="B138" s="113"/>
      <c r="C138" s="92">
        <f>SUM(C134:C136)</f>
        <v>8.6499999999999994E-2</v>
      </c>
      <c r="D138" s="30"/>
      <c r="E138" s="42"/>
    </row>
    <row r="139" spans="1:6" x14ac:dyDescent="0.25">
      <c r="A139" s="112" t="s">
        <v>159</v>
      </c>
      <c r="B139" s="112"/>
      <c r="C139" s="112"/>
      <c r="D139" s="112"/>
      <c r="E139" s="26"/>
      <c r="F139" s="91" t="e">
        <f>ResumoPosto3016_33127152164142031732045105119133[[#This Row],[Valor]]*30*12</f>
        <v>#VALUE!</v>
      </c>
    </row>
    <row r="140" spans="1:6" x14ac:dyDescent="0.25">
      <c r="A140" s="13" t="s">
        <v>160</v>
      </c>
      <c r="B140" s="13" t="s">
        <v>161</v>
      </c>
      <c r="C140" s="13" t="s">
        <v>162</v>
      </c>
      <c r="D140" s="13" t="s">
        <v>43</v>
      </c>
      <c r="E140"/>
    </row>
    <row r="141" spans="1:6" x14ac:dyDescent="0.25">
      <c r="A141" s="13" t="s">
        <v>3</v>
      </c>
      <c r="B141" t="s">
        <v>44</v>
      </c>
      <c r="D141" s="93">
        <f>D33</f>
        <v>1579.5</v>
      </c>
      <c r="E141"/>
      <c r="F141" s="53">
        <f>D146+D147</f>
        <v>3729.23</v>
      </c>
    </row>
    <row r="142" spans="1:6" x14ac:dyDescent="0.25">
      <c r="A142" s="13" t="s">
        <v>6</v>
      </c>
      <c r="B142" t="s">
        <v>60</v>
      </c>
      <c r="D142" s="93">
        <f>D74</f>
        <v>1479.61</v>
      </c>
      <c r="E142"/>
    </row>
    <row r="143" spans="1:6" ht="15.75" x14ac:dyDescent="0.25">
      <c r="A143" s="13" t="s">
        <v>9</v>
      </c>
      <c r="B143" t="s">
        <v>99</v>
      </c>
      <c r="D143" s="93">
        <f>D84</f>
        <v>97.09</v>
      </c>
      <c r="E143" s="94"/>
      <c r="F143" s="94"/>
    </row>
    <row r="144" spans="1:6" ht="15.75" x14ac:dyDescent="0.25">
      <c r="A144" s="13" t="s">
        <v>12</v>
      </c>
      <c r="B144" t="s">
        <v>163</v>
      </c>
      <c r="D144" s="93">
        <f>D111</f>
        <v>61.64</v>
      </c>
      <c r="E144" s="95"/>
      <c r="F144" s="95"/>
    </row>
    <row r="145" spans="1:8" ht="15.75" x14ac:dyDescent="0.25">
      <c r="A145" s="13" t="s">
        <v>15</v>
      </c>
      <c r="B145" t="s">
        <v>132</v>
      </c>
      <c r="D145" s="93">
        <f>D120</f>
        <v>42.08</v>
      </c>
      <c r="E145" s="96"/>
      <c r="F145" s="96"/>
    </row>
    <row r="146" spans="1:8" ht="15.75" x14ac:dyDescent="0.25">
      <c r="A146" s="17" t="s">
        <v>164</v>
      </c>
      <c r="B146" s="17"/>
      <c r="C146" s="17"/>
      <c r="D146" s="93">
        <f>TRUNC(SUM(D141:D145),2)</f>
        <v>3259.92</v>
      </c>
      <c r="E146" s="96"/>
      <c r="F146" s="96"/>
    </row>
    <row r="147" spans="1:8" ht="15.75" x14ac:dyDescent="0.25">
      <c r="A147" s="13" t="s">
        <v>17</v>
      </c>
      <c r="B147" t="s">
        <v>146</v>
      </c>
      <c r="D147" s="93">
        <f>D137</f>
        <v>469.31</v>
      </c>
      <c r="E147" s="96"/>
      <c r="F147" s="96"/>
    </row>
    <row r="148" spans="1:8" ht="15.75" x14ac:dyDescent="0.25">
      <c r="A148" s="97" t="s">
        <v>165</v>
      </c>
      <c r="B148" s="98"/>
      <c r="C148" s="98"/>
      <c r="D148" s="99">
        <f>TRUNC((SUM(D141:D145)+D147),2)</f>
        <v>3729.23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166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Plan8</vt:lpstr>
      <vt:lpstr>Plan1</vt:lpstr>
      <vt:lpstr>Plan2</vt:lpstr>
      <vt:lpstr>Plan3</vt:lpstr>
      <vt:lpstr>Plan4</vt:lpstr>
      <vt:lpstr>Plan5</vt:lpstr>
      <vt:lpstr>Plan6</vt:lpstr>
      <vt:lpstr>Plan7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2021-12-20T13:17:46Z</dcterms:created>
  <dcterms:modified xsi:type="dcterms:W3CDTF">2021-12-22T15:18:55Z</dcterms:modified>
</cp:coreProperties>
</file>